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1.2022\"/>
    </mc:Choice>
  </mc:AlternateContent>
  <bookViews>
    <workbookView xWindow="720" yWindow="4125" windowWidth="19440" windowHeight="8580"/>
  </bookViews>
  <sheets>
    <sheet name="МП Строительство" sheetId="19" r:id="rId1"/>
    <sheet name="МП Строительство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2">'Подпрограмма 2 (2)'!#REF!</definedName>
    <definedName name="Z_359C8E5E_9871_416C_8416_05D2A4FF5688_.wvu.PrintArea" localSheetId="1" hidden="1">'МП Строительство (2)'!$A$1:$N$59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Строительство (2)'!$A$1:$N$59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Строительство (2)'!$A$1:$N$59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Строительство (2)'!$A$1:$N$59</definedName>
    <definedName name="Z_F75B3EC3_CC43_4B33_913D_5D7444E65C48_.wvu.PrintArea" localSheetId="2" hidden="1">'Подпрограмма 2 (2)'!$A$1:$N$9</definedName>
    <definedName name="_xlnm.Print_Titles" localSheetId="1">'МП Строительство (2)'!$3:$6</definedName>
    <definedName name="_xlnm.Print_Titles" localSheetId="2">'Подпрограмма 2 (2)'!$3:$6</definedName>
    <definedName name="_xlnm.Print_Area" localSheetId="0">'МП Строительство'!$A$1:$L$51</definedName>
    <definedName name="_xlnm.Print_Area" localSheetId="1">'МП Строительство (2)'!$A$1:$M$59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J59" i="20" l="1"/>
  <c r="L59" i="20"/>
  <c r="M58" i="20"/>
  <c r="K58" i="20" s="1"/>
  <c r="M57" i="20"/>
  <c r="K57" i="20" s="1"/>
  <c r="M56" i="20"/>
  <c r="K56" i="20" s="1"/>
  <c r="M54" i="20"/>
  <c r="K54" i="20"/>
  <c r="M52" i="20"/>
  <c r="K52" i="20" s="1"/>
  <c r="M47" i="20"/>
  <c r="K47" i="20" s="1"/>
  <c r="M49" i="20"/>
  <c r="K49" i="20" s="1"/>
  <c r="M50" i="20"/>
  <c r="K50" i="20" s="1"/>
  <c r="M51" i="20"/>
  <c r="K51" i="20" s="1"/>
  <c r="M28" i="20"/>
  <c r="K28" i="20" s="1"/>
  <c r="M29" i="20"/>
  <c r="K29" i="20" s="1"/>
  <c r="M30" i="20"/>
  <c r="K30" i="20" s="1"/>
  <c r="M26" i="20"/>
  <c r="K26" i="20" s="1"/>
  <c r="M25" i="20"/>
  <c r="K25" i="20" s="1"/>
  <c r="G22" i="20"/>
  <c r="M22" i="20"/>
  <c r="K22" i="20" s="1"/>
  <c r="B22" i="20"/>
  <c r="G21" i="20"/>
  <c r="M21" i="20"/>
  <c r="K21" i="20" s="1"/>
  <c r="B21" i="20"/>
  <c r="G19" i="20"/>
  <c r="I19" i="20"/>
  <c r="M19" i="20"/>
  <c r="K19" i="20" s="1"/>
  <c r="B19" i="20"/>
  <c r="I17" i="20" l="1"/>
  <c r="J51" i="19" l="1"/>
  <c r="I51" i="19"/>
  <c r="G51" i="19"/>
  <c r="H51" i="19"/>
  <c r="F14" i="19"/>
  <c r="J14" i="19"/>
  <c r="F15" i="19"/>
  <c r="G15" i="19"/>
  <c r="G14" i="19" s="1"/>
  <c r="H15" i="19"/>
  <c r="H14" i="19" s="1"/>
  <c r="I15" i="19"/>
  <c r="I14" i="19" s="1"/>
  <c r="J15" i="19"/>
  <c r="E14" i="19"/>
  <c r="E15" i="19"/>
  <c r="L44" i="19"/>
  <c r="M13" i="20" l="1"/>
  <c r="K13" i="20" s="1"/>
  <c r="G15" i="20"/>
  <c r="G14" i="20"/>
  <c r="G11" i="20"/>
  <c r="G12" i="20"/>
  <c r="G13" i="20"/>
  <c r="M10" i="20"/>
  <c r="K10" i="20" s="1"/>
  <c r="G10" i="20"/>
  <c r="G9" i="20"/>
  <c r="F42" i="19" l="1"/>
  <c r="G42" i="19"/>
  <c r="H42" i="19"/>
  <c r="I42" i="19"/>
  <c r="J42" i="19"/>
  <c r="J39" i="19"/>
  <c r="I39" i="19"/>
  <c r="G39" i="19"/>
  <c r="J38" i="19"/>
  <c r="I38" i="19"/>
  <c r="G38" i="19"/>
  <c r="J10" i="19"/>
  <c r="I10" i="19" s="1"/>
  <c r="G10" i="19"/>
  <c r="J40" i="19"/>
  <c r="I40" i="19"/>
  <c r="G40" i="19"/>
  <c r="J43" i="19"/>
  <c r="I43" i="19" s="1"/>
  <c r="G43" i="19"/>
  <c r="J13" i="19"/>
  <c r="I13" i="19"/>
  <c r="G13" i="19"/>
  <c r="J41" i="19"/>
  <c r="I41" i="19" s="1"/>
  <c r="G41" i="19"/>
  <c r="J45" i="19"/>
  <c r="I45" i="19" s="1"/>
  <c r="J46" i="19"/>
  <c r="G45" i="19"/>
  <c r="J47" i="19"/>
  <c r="I47" i="19" s="1"/>
  <c r="G47" i="19"/>
  <c r="I48" i="19"/>
  <c r="J48" i="19"/>
  <c r="G48" i="19"/>
  <c r="J8" i="19" l="1"/>
  <c r="L50" i="19"/>
  <c r="K50" i="19"/>
  <c r="L49" i="19"/>
  <c r="K49" i="19"/>
  <c r="K46" i="19"/>
  <c r="K47" i="19"/>
  <c r="L47" i="19"/>
  <c r="K48" i="19"/>
  <c r="L48" i="19"/>
  <c r="L45" i="19"/>
  <c r="K45" i="19"/>
  <c r="E50" i="19"/>
  <c r="E46" i="19"/>
  <c r="E47" i="19"/>
  <c r="E48" i="19"/>
  <c r="E45" i="19"/>
  <c r="L43" i="19"/>
  <c r="K43" i="19"/>
  <c r="L42" i="19"/>
  <c r="K42" i="19"/>
  <c r="K17" i="19"/>
  <c r="L17" i="19"/>
  <c r="K18" i="19"/>
  <c r="L18" i="19"/>
  <c r="K19" i="19"/>
  <c r="L19" i="19"/>
  <c r="K20" i="19"/>
  <c r="K21" i="19"/>
  <c r="L21" i="19"/>
  <c r="K24" i="19"/>
  <c r="L24" i="19"/>
  <c r="K25" i="19"/>
  <c r="L25" i="19"/>
  <c r="K28" i="19"/>
  <c r="L28" i="19"/>
  <c r="K30" i="19"/>
  <c r="K31" i="19"/>
  <c r="L31" i="19"/>
  <c r="K33" i="19"/>
  <c r="K37" i="19"/>
  <c r="L37" i="19"/>
  <c r="K38" i="19"/>
  <c r="L38" i="19"/>
  <c r="K39" i="19"/>
  <c r="L39" i="19"/>
  <c r="K40" i="19"/>
  <c r="L40" i="19"/>
  <c r="K41" i="19"/>
  <c r="L41" i="19"/>
  <c r="L16" i="19"/>
  <c r="K16" i="19"/>
  <c r="I17" i="19"/>
  <c r="I18" i="19"/>
  <c r="I19" i="19"/>
  <c r="I21" i="19"/>
  <c r="I24" i="19"/>
  <c r="I25" i="19"/>
  <c r="I28" i="19"/>
  <c r="I31" i="19"/>
  <c r="I37" i="19"/>
  <c r="I16" i="19"/>
  <c r="G17" i="19"/>
  <c r="G18" i="19"/>
  <c r="G19" i="19"/>
  <c r="G20" i="19"/>
  <c r="G21" i="19"/>
  <c r="G22" i="19"/>
  <c r="K22" i="19" s="1"/>
  <c r="G23" i="19"/>
  <c r="K23" i="19" s="1"/>
  <c r="G24" i="19"/>
  <c r="G25" i="19"/>
  <c r="G26" i="19"/>
  <c r="K26" i="19" s="1"/>
  <c r="G27" i="19"/>
  <c r="K27" i="19" s="1"/>
  <c r="G28" i="19"/>
  <c r="G29" i="19"/>
  <c r="K29" i="19" s="1"/>
  <c r="G30" i="19"/>
  <c r="G31" i="19"/>
  <c r="G32" i="19"/>
  <c r="K32" i="19" s="1"/>
  <c r="G33" i="19"/>
  <c r="G34" i="19"/>
  <c r="K34" i="19" s="1"/>
  <c r="G35" i="19"/>
  <c r="K35" i="19" s="1"/>
  <c r="G36" i="19"/>
  <c r="K36" i="19" s="1"/>
  <c r="G37" i="19"/>
  <c r="G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16" i="19"/>
  <c r="I8" i="19"/>
  <c r="I9" i="19"/>
  <c r="I11" i="19"/>
  <c r="I12" i="19"/>
  <c r="G8" i="19"/>
  <c r="G9" i="19"/>
  <c r="G11" i="19"/>
  <c r="G12" i="19"/>
  <c r="E8" i="19"/>
  <c r="E6" i="19" s="1"/>
  <c r="E9" i="19"/>
  <c r="E10" i="19"/>
  <c r="E11" i="19"/>
  <c r="E12" i="19"/>
  <c r="E13" i="19"/>
  <c r="E7" i="19"/>
  <c r="H4" i="19" l="1"/>
  <c r="G23" i="20" l="1"/>
  <c r="G17" i="20"/>
  <c r="G16" i="20" l="1"/>
  <c r="G20" i="20"/>
  <c r="G24" i="20"/>
  <c r="B32" i="20"/>
  <c r="B23" i="20"/>
  <c r="B16" i="20"/>
  <c r="B55" i="20"/>
  <c r="B35" i="20"/>
  <c r="B38" i="20"/>
  <c r="B41" i="20"/>
  <c r="B31" i="20"/>
  <c r="B17" i="20"/>
  <c r="B11" i="20"/>
  <c r="C8" i="20"/>
  <c r="D8" i="20"/>
  <c r="G8" i="20"/>
  <c r="H6" i="19" l="1"/>
  <c r="J6" i="19"/>
  <c r="F44" i="19"/>
  <c r="H44" i="19"/>
  <c r="J44" i="19"/>
  <c r="I46" i="19" l="1"/>
  <c r="L46" i="19" s="1"/>
  <c r="G46" i="19"/>
  <c r="M11" i="20" l="1"/>
  <c r="K11" i="20" s="1"/>
  <c r="M55" i="20"/>
  <c r="K55" i="20" s="1"/>
  <c r="I44" i="19"/>
  <c r="G44" i="19"/>
  <c r="F49" i="19"/>
  <c r="G49" i="19"/>
  <c r="H49" i="19"/>
  <c r="I49" i="19"/>
  <c r="J49" i="19"/>
  <c r="E43" i="19"/>
  <c r="E42" i="19" s="1"/>
  <c r="K13" i="19" l="1"/>
  <c r="L13" i="19"/>
  <c r="I9" i="20" l="1"/>
  <c r="M9" i="20" l="1"/>
  <c r="K9" i="20" s="1"/>
  <c r="M12" i="20"/>
  <c r="K12" i="20" s="1"/>
  <c r="I7" i="19"/>
  <c r="G7" i="19"/>
  <c r="M7" i="20" l="1"/>
  <c r="K7" i="20" l="1"/>
  <c r="K11" i="19"/>
  <c r="L11" i="19"/>
  <c r="L10" i="19"/>
  <c r="K10" i="19"/>
  <c r="K12" i="19"/>
  <c r="L12" i="19"/>
  <c r="E44" i="19"/>
  <c r="K44" i="19" s="1"/>
  <c r="J20" i="19" l="1"/>
  <c r="I20" i="19" s="1"/>
  <c r="L20" i="19" s="1"/>
  <c r="J21" i="19"/>
  <c r="J22" i="19"/>
  <c r="I22" i="19" s="1"/>
  <c r="L22" i="19" s="1"/>
  <c r="J23" i="19"/>
  <c r="I23" i="19" s="1"/>
  <c r="L23" i="19" s="1"/>
  <c r="J24" i="19"/>
  <c r="J25" i="19"/>
  <c r="J26" i="19"/>
  <c r="I26" i="19" s="1"/>
  <c r="L26" i="19" s="1"/>
  <c r="J27" i="19"/>
  <c r="I27" i="19" s="1"/>
  <c r="L27" i="19" s="1"/>
  <c r="J28" i="19"/>
  <c r="J29" i="19"/>
  <c r="I29" i="19" s="1"/>
  <c r="L29" i="19" s="1"/>
  <c r="J30" i="19"/>
  <c r="I30" i="19" s="1"/>
  <c r="L30" i="19" s="1"/>
  <c r="J31" i="19"/>
  <c r="J32" i="19"/>
  <c r="I32" i="19" s="1"/>
  <c r="L32" i="19" s="1"/>
  <c r="J33" i="19"/>
  <c r="I33" i="19" s="1"/>
  <c r="L33" i="19" s="1"/>
  <c r="J34" i="19"/>
  <c r="I34" i="19" s="1"/>
  <c r="L34" i="19" s="1"/>
  <c r="J35" i="19"/>
  <c r="I35" i="19" s="1"/>
  <c r="L35" i="19" s="1"/>
  <c r="J36" i="19"/>
  <c r="I36" i="19" s="1"/>
  <c r="L36" i="19" s="1"/>
  <c r="J37" i="19"/>
  <c r="E49" i="19"/>
  <c r="F6" i="19"/>
  <c r="J4" i="19"/>
  <c r="F51" i="19" l="1"/>
  <c r="G6" i="19"/>
  <c r="M8" i="20"/>
  <c r="I6" i="19"/>
  <c r="M20" i="20"/>
  <c r="K20" i="20" s="1"/>
  <c r="K8" i="20" l="1"/>
  <c r="M31" i="20"/>
  <c r="K31" i="20" s="1"/>
  <c r="M32" i="20"/>
  <c r="K32" i="20" s="1"/>
  <c r="M41" i="20"/>
  <c r="K41" i="20" s="1"/>
  <c r="M38" i="20"/>
  <c r="K38" i="20" s="1"/>
  <c r="M23" i="20"/>
  <c r="K23" i="20" s="1"/>
  <c r="M35" i="20"/>
  <c r="K35" i="20" s="1"/>
  <c r="M44" i="20"/>
  <c r="K44" i="20" s="1"/>
  <c r="M27" i="20"/>
  <c r="K27" i="20" s="1"/>
  <c r="M24" i="20"/>
  <c r="K24" i="20" s="1"/>
  <c r="J16" i="19"/>
  <c r="J17" i="19"/>
  <c r="K7" i="19" l="1"/>
  <c r="L7" i="19"/>
  <c r="K8" i="19"/>
  <c r="L8" i="19"/>
  <c r="K9" i="19"/>
  <c r="L9" i="19"/>
  <c r="K6" i="19" l="1"/>
  <c r="L6" i="19"/>
  <c r="M14" i="20"/>
  <c r="M15" i="20"/>
  <c r="K15" i="20" s="1"/>
  <c r="J19" i="19"/>
  <c r="J18" i="19"/>
  <c r="K14" i="20" l="1"/>
  <c r="K15" i="19"/>
  <c r="B7" i="22"/>
  <c r="M8" i="22"/>
  <c r="K8" i="22" s="1"/>
  <c r="K7" i="22"/>
  <c r="M17" i="20" l="1"/>
  <c r="K17" i="20" s="1"/>
  <c r="L15" i="19"/>
  <c r="M16" i="20"/>
  <c r="M59" i="20" s="1"/>
  <c r="K14" i="19" l="1"/>
  <c r="K16" i="20"/>
  <c r="K59" i="20" s="1"/>
  <c r="E51" i="19"/>
  <c r="L14" i="19"/>
  <c r="K51" i="19" l="1"/>
  <c r="L51" i="19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F6" i="20" l="1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<sst xmlns="http://schemas.openxmlformats.org/spreadsheetml/2006/main" count="394" uniqueCount="226">
  <si>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</si>
  <si>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</si>
  <si>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</si>
  <si>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</si>
  <si>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</si>
  <si>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</si>
  <si>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</si>
  <si>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</si>
  <si>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</si>
  <si>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</si>
  <si>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</si>
  <si>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</si>
  <si>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</si>
  <si>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</si>
  <si>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</si>
  <si>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</si>
  <si>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</si>
  <si>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</si>
  <si>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</si>
  <si>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</si>
  <si>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</si>
  <si>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</si>
  <si>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</si>
  <si>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</si>
  <si>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</si>
  <si>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</si>
  <si>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</si>
  <si>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</si>
  <si>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2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</si>
  <si>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</si>
  <si>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</si>
  <si>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</si>
  <si>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</si>
  <si>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</si>
  <si>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</si>
  <si>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</si>
  <si>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</si>
  <si>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Раздел 2. Капитальный и текущий ремонт жилых домов, помещений</t>
  </si>
  <si>
    <t>Администрация поселения</t>
  </si>
  <si>
    <t>Приобретение жилых помещений в п. Варнек МО «Юшарский сельсовет» Ненецкого автономного округа</t>
  </si>
  <si>
    <t>Капитальный ремонт жилого дома № 51 в с. Оксино МО «Пустозерский сельсовет» НАО</t>
  </si>
  <si>
    <t>План на 2021 год</t>
  </si>
  <si>
    <t>Разработка проектной документации на строительство 4 квартирного жилого дома в п. Бугрино МО «Колгуевский сельсовет» НАО</t>
  </si>
  <si>
    <t>Приобретение жилых помещений в  п. Красное МО "Приморско-Куйский сельсовет" НАО</t>
  </si>
  <si>
    <t>Подраздел 1. Капитальный и текущий ремонт жилых домов, помещений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</si>
  <si>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</si>
  <si>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Капитальный ремонт жилого дома № 5а по ул. Полярная в с. Тельвиска с целью нормализации температурного режима</t>
  </si>
  <si>
    <t>Ремонт 12 квартирного жилого дома № 37 по ул. Центральная в п. Каратайка</t>
  </si>
  <si>
    <t>Капитальный ремонт 12 квартирного жилого дома № 5А по ул. Победы в п. Харута с целью нормализации температурного режима</t>
  </si>
  <si>
    <t>Капитальный ремонт 12 квартирного жилого дома № 28 по ул. Почтовая в с. Ома с целью нормализации температурного режима</t>
  </si>
  <si>
    <t>Капитальный ремонт 12-квартирного жилого дома № 14 по ул. Механизаторов в с. Ома с целью нормализации температурного режима</t>
  </si>
  <si>
    <t>Капитальный ремонт дома № 15 в д. Волонга МО «Пешский сельсовет» НАО»</t>
  </si>
  <si>
    <t>Ремонт системы отопления в квартире № 1 дома № 23 по ул. Новая, в с. Нижняя Пеша МО «Пешский сельсовет» НАО</t>
  </si>
  <si>
    <t>Капитальный ремонт жилого дома № 108 в с. Оксино МО «Пустозерский сельсовет» НАО</t>
  </si>
  <si>
    <t>Капитальный ремонт жилого дома № 158 в с. Оксино МО «Пустозерский сельсовет» НАО</t>
  </si>
  <si>
    <t>Капитальный ремонт печи в муниципальной квартире № 1 дома № 33 по ул. Центральная в п. Выучейский МО «Тиманский сельсовет» НАО</t>
  </si>
  <si>
    <t>Капитальный ремонт жилого дома по ул. Новая № 150 в п. Индига МО «Тиманский сельсовет» НАО</t>
  </si>
  <si>
    <t>Капитальный ремонт жилого дома по ул. Сельская № 101 в п. Индига МО «Тиманский сельсовет» НАО</t>
  </si>
  <si>
    <t>Капитальный ремонт жилого дома по ул. Сельская № 100 в п. Индига МО «Тиманский сельсовет» НАО</t>
  </si>
  <si>
    <t>Демонтаж и монтаж дымовых труб систем отопления в домах № 16 и № 18 по ул. Заполярная в с. Шойна МО «Шоинский сельсовет» НАО</t>
  </si>
  <si>
    <t>Текущий ремонт муниципальной квартиры № 11 в доме № 11 по ул. Ленина в п. Амдерма МО «Поселок Амдерма» НАО</t>
  </si>
  <si>
    <t>Текущий ремонт муниципальной квартиры № 3 в доме № 22 по ул. Ленина в п. Амдерма МО «Поселок Амдерма» НАО</t>
  </si>
  <si>
    <t>Текущий ремонт муниципальной квартиры № 24 в доме № 24 по ул. Ленина в п. Амдерма МО «Поселок Амдерма» НАО</t>
  </si>
  <si>
    <t>Текущий ремонт муниципальной квартиры № 22 в доме № 8 по ул. Ревуцкого в п. Амдерма МО «Поселок Амдерма» НАО</t>
  </si>
  <si>
    <t>Раздел 6. Содержание имущества, находящегося в муниципальной собственности поселений</t>
  </si>
  <si>
    <t>ООО "АЛЬФА-СТРОЙ"</t>
  </si>
  <si>
    <t>31.12.2021</t>
  </si>
  <si>
    <t>ООО "М-Сервис"</t>
  </si>
  <si>
    <t xml:space="preserve"> 01.09.2020</t>
  </si>
  <si>
    <t>№ 2/2020 от 28.07.2020</t>
  </si>
  <si>
    <t>31.12.2020</t>
  </si>
  <si>
    <t>1.1</t>
  </si>
  <si>
    <t>1.2</t>
  </si>
  <si>
    <t>1.3</t>
  </si>
  <si>
    <t>1.4</t>
  </si>
  <si>
    <t>1.5</t>
  </si>
  <si>
    <t>1.6</t>
  </si>
  <si>
    <t>1.7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</si>
  <si>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</si>
  <si>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</si>
  <si>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</si>
  <si>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</si>
  <si>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</si>
  <si>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</si>
  <si>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</si>
  <si>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</si>
  <si>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</si>
  <si>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</si>
  <si>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</si>
  <si>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</si>
  <si>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</si>
  <si>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</si>
  <si>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</si>
  <si>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</si>
  <si>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</si>
  <si>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</si>
  <si>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</si>
  <si>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</si>
  <si>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</si>
  <si>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</si>
  <si>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</si>
  <si>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</si>
  <si>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6</t>
  </si>
  <si>
    <t>6.1</t>
  </si>
  <si>
    <t>ИП Каюмов Муниржон Абдулложонович</t>
  </si>
  <si>
    <t>Приобретение квартиры в п. Индига МО «Тиманский сельсовет» НАО</t>
  </si>
  <si>
    <t>Приобретение ½ доли жилого дома № 8 по ул. Школьная в с. Тельвиска МО «Тельвисочный сельсовет» НАО</t>
  </si>
  <si>
    <t>Приобретение жилого дома в п. Каратайка МО "Юшарский сельсовет" НАО</t>
  </si>
  <si>
    <t>Капитальный ремонт муниципальной квартиры № 4 в доме № 3 по ул. Тундровая в с. Несь МО «Канинский сельсовет» НАО</t>
  </si>
  <si>
    <t>Капитальный ремонт цокольного и чердачного перекрытия жилого дома № 31 в с. Оксино МО «Пустозерский сельсовет» НАО</t>
  </si>
  <si>
    <t>Капитальный ремонт жилого дома по ул. Центральная № 51 в п. Усть-Кара МО "Карский сельсовет" НАО</t>
  </si>
  <si>
    <t>2.1.24</t>
  </si>
  <si>
    <t>2.1.25</t>
  </si>
  <si>
    <t>2.1.26</t>
  </si>
  <si>
    <t>Раздел 4. Снос ветхих и аварийных домов, признанных непригодными для проживания</t>
  </si>
  <si>
    <t>4</t>
  </si>
  <si>
    <t>4.1</t>
  </si>
  <si>
    <t>4.2</t>
  </si>
  <si>
    <t>Снос дома № 8 по ул. Школьная в с. Тельвиска МО "Тельвисочный сельсовет" НАО</t>
  </si>
  <si>
    <t>Снос дома № 39 по ул. Калинина в с. Нижняя Пеша МО "Пешский сельсовет" НАО (после пожара)</t>
  </si>
  <si>
    <t>Отчет об использовании денежных средств в рамках исполнения мероприятий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</si>
  <si>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Текущий ремонт муниципальной квартиры № 1 в доме № 24 по ул. Ленина в п. Амдерма МО «Поселок Амдерма» НАО"</t>
  </si>
  <si>
    <t>№ 1/2020  от 17.07.2020</t>
  </si>
  <si>
    <t xml:space="preserve">№ 0184300000420000074 от 19.06.2020 </t>
  </si>
  <si>
    <t>ООО "НАРЬЯН-МАРГРАЖДАНПРОЕКТ"</t>
  </si>
  <si>
    <t>30.04.2021</t>
  </si>
  <si>
    <t>ООО "СМП-83"</t>
  </si>
  <si>
    <t>№ 0184300000421000030 от 12.04.2021; № 184300000421000029 от 12.04.2021</t>
  </si>
  <si>
    <t>№ 0184300000421000008 от 15.03.2021</t>
  </si>
  <si>
    <t>15.10.2021</t>
  </si>
  <si>
    <t>ООО "ИЗЬВА-СТРОИТЕЛЬ"</t>
  </si>
  <si>
    <t>№ 8 от 01.04.2021</t>
  </si>
  <si>
    <t>Хатанзейский И.Г</t>
  </si>
  <si>
    <t>12.04.2021</t>
  </si>
  <si>
    <t>Договор купли-продажи от 17.06.2021</t>
  </si>
  <si>
    <t>Тайбарей А.Н.</t>
  </si>
  <si>
    <t>2021</t>
  </si>
  <si>
    <t>№ 0184300000420000052 от 26.05.2020; МК № 1 от 13.05.2021 МК № 2 от 14.05.2021; МК № 3 от 17.05.2021</t>
  </si>
  <si>
    <t>№ 9 от 01.04.2021</t>
  </si>
  <si>
    <t>ИП Канев С.Е.</t>
  </si>
  <si>
    <t>22.04.2021</t>
  </si>
  <si>
    <t>Приобретение квартиры в п. Красное Сельского поселения "Приморско-Куйский сельсовет" ЗР НАО</t>
  </si>
  <si>
    <t>Подраздел 2. Софинансирование мероприятий по проведению капитального ремонта жилых домов в муниципальных образованиях</t>
  </si>
  <si>
    <t xml:space="preserve">Капитальный ремонт жилого дома № 102 по ул. Сельская в п. Индига МО "Тиманский сельсовет" НАО </t>
  </si>
  <si>
    <t>Снос (демонтаж) жилого дома № 21 по ул. Центральная в п. Усть-Кара МО «Карский сельсовет» НАО</t>
  </si>
  <si>
    <t>Снос (демонтаж) жилого дома № 22 по ул. Центральная в п. Усть-Кара МО «Карский сельсовет» НАО</t>
  </si>
  <si>
    <t>Закупка и установка счетчиков холодного и горячего водоснабжения в жилищном фонде МО "Поселок Амдерма" НАО</t>
  </si>
  <si>
    <t>4.3</t>
  </si>
  <si>
    <t>4.4</t>
  </si>
  <si>
    <t>б/н от 08.06.2021</t>
  </si>
  <si>
    <t>Рокман Н.С.</t>
  </si>
  <si>
    <t>№ б/н от 06.08.2020</t>
  </si>
  <si>
    <t>ООО "Орион"</t>
  </si>
  <si>
    <t>01.12.2020</t>
  </si>
  <si>
    <t>ИП Каюмов</t>
  </si>
  <si>
    <t>№ 018430000042000081 от 21.06.2021</t>
  </si>
  <si>
    <t>ПЕШСКОЕ ПО</t>
  </si>
  <si>
    <t>ИП Доронин М.С.</t>
  </si>
  <si>
    <t>ООО "Пожрезерв"</t>
  </si>
  <si>
    <t>№ 48/07/05 от 05.07.2021</t>
  </si>
  <si>
    <t>№ 50/07/07 от 07.07.2021</t>
  </si>
  <si>
    <t>№ 51/07/08 от 08.07.2021</t>
  </si>
  <si>
    <t>№ 49/07/06 от 06.07.2021</t>
  </si>
  <si>
    <t>Договор от 01.07.2021 № 3</t>
  </si>
  <si>
    <t>ИП Борисов Я.И.</t>
  </si>
  <si>
    <t>б/н</t>
  </si>
  <si>
    <t>2.2</t>
  </si>
  <si>
    <t>2.2.1</t>
  </si>
  <si>
    <t>по состоянию на 01 января 2022 года (с начала года нарастающим итогом)</t>
  </si>
  <si>
    <t>районный бюджет</t>
  </si>
  <si>
    <t>Замена дымовых труб в жилом доме № 1 по ул. Новая в д. Андег МО "Андегский сельсовет" НАО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</si>
  <si>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</si>
  <si>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</si>
  <si>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МК № 0184300000421000175 от 11.10.2021</t>
  </si>
  <si>
    <t>Безумова Ольга Васильевна</t>
  </si>
  <si>
    <t>01.11.2021</t>
  </si>
  <si>
    <t>№ 0184300000421000196 от 14.12.2021</t>
  </si>
  <si>
    <t>28.02.2022</t>
  </si>
  <si>
    <t>Лагейская Марина Николаевна</t>
  </si>
  <si>
    <t xml:space="preserve"> Капитальный ремонт 12 квартирного жилого дома № 87А в с. Великовисочное с целью нормализации температурного режима и устройством канализации</t>
  </si>
  <si>
    <t>№ 1-КРД/2021 от 02.06.2021, Доп.соглашение от 18.11.2021 № 2</t>
  </si>
  <si>
    <t>Договор от 15.08.2021 № 1</t>
  </si>
  <si>
    <t>ИП Меньшиков И.А.</t>
  </si>
  <si>
    <t>МК от 02.04.2021 № 1, Соглашение о расторжении контракта от 10.12.2021</t>
  </si>
  <si>
    <t xml:space="preserve">МК от 23.06.2021 № 0184300000421000075 </t>
  </si>
  <si>
    <t>ООО "Северо-западная ремонтная компания"</t>
  </si>
  <si>
    <t>30.11.2021</t>
  </si>
  <si>
    <t>от 18.06.2021 № 0184300000421000077</t>
  </si>
  <si>
    <t>ИП Каюмов М.А.</t>
  </si>
  <si>
    <t xml:space="preserve">МК от 07.07.2021 № 0184300000421000089 (ФЗ-44) </t>
  </si>
  <si>
    <t>ООО «НАО РЕМСТРОЙ ПЛЮС»</t>
  </si>
  <si>
    <t>30.09.2021</t>
  </si>
  <si>
    <t xml:space="preserve">МК от 13.07.2021 № 0184300000421000098 (ФЗ-44) </t>
  </si>
  <si>
    <t>МК от 07.06.2021 № 1</t>
  </si>
  <si>
    <t>МК от 09.08.2021 № 5</t>
  </si>
  <si>
    <t>МК от 09.08.2021 № 4, контракт расторгнут</t>
  </si>
  <si>
    <t>Договор подряда № 2 от 01.12.2021</t>
  </si>
  <si>
    <t>Валей И.Н.</t>
  </si>
  <si>
    <t>ИП Качук Н.С.</t>
  </si>
  <si>
    <t>Договор №32/07/01 от 01.07.2021 (поставка товара)</t>
  </si>
  <si>
    <t>№ 44 от 06.08.2021 (перевозка товара)</t>
  </si>
  <si>
    <t>№ 40 от 06.08.2021 (перевозка товара)</t>
  </si>
  <si>
    <t>Договор подряда № 04 от 14.12.2021</t>
  </si>
  <si>
    <t>№ 41 от 06.08.2021 (перевозка товара)</t>
  </si>
  <si>
    <t>Договор подряда № 03 от 01.12.2021</t>
  </si>
  <si>
    <t>№ 42 от 06.08.2021 (перевозка товара)</t>
  </si>
  <si>
    <t>Договор подряда № 01 от 01.11.2021</t>
  </si>
  <si>
    <t>Давлетшин Э.Н.</t>
  </si>
  <si>
    <t>№ 45 от 06.08.2021 (перевозка товара)</t>
  </si>
  <si>
    <t>ООО "Маяк"</t>
  </si>
  <si>
    <t>Договор № 3 от 14.05.2021 (поставка товара)</t>
  </si>
  <si>
    <t>0184300000421000110-1 от 30.07.2021</t>
  </si>
  <si>
    <t>ИП ДРОКИНА В. С.</t>
  </si>
  <si>
    <t xml:space="preserve">№7/2021 от 02.10.2021 </t>
  </si>
  <si>
    <t>№ 1 от 10.08.2021</t>
  </si>
  <si>
    <t>№ 0184300000421000116 (ФЗ-44) от 09.08.2021</t>
  </si>
  <si>
    <t>ИП Зиневич Е.С.</t>
  </si>
  <si>
    <t>договор от 01.12.2021</t>
  </si>
  <si>
    <t>Веселовым Н.А.</t>
  </si>
  <si>
    <t>№ 2 
от 10.08.2020</t>
  </si>
  <si>
    <t xml:space="preserve">№ 1 от 10.10.2020 </t>
  </si>
  <si>
    <t>МК № 1ПД от 24.09.2021</t>
  </si>
  <si>
    <t>ИП Шальков В.А.</t>
  </si>
  <si>
    <t>от 16.11.2021 № 153-РУ/2021</t>
  </si>
  <si>
    <t>МП ЗР "Севержилкомсервис"</t>
  </si>
  <si>
    <t>от 16.11.2021 № 152-РУ/2021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</si>
</sst>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6" fontId="7" fillId="2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165" fontId="9" fillId="2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4" fontId="6" fillId="0" borderId="0" xfId="0" applyNumberFormat="1" applyFont="1" applyFill="1"/>
    <xf numFmtId="0" fontId="12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/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wrapText="1"/>
    </xf>
    <xf numFmtId="167" fontId="5" fillId="0" borderId="1" xfId="0" applyNumberFormat="1" applyFont="1" applyFill="1" applyBorder="1" applyAlignment="1">
      <alignment wrapText="1"/>
    </xf>
    <xf numFmtId="167" fontId="6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4" xfId="2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43" fontId="7" fillId="0" borderId="0" xfId="6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wrapText="1"/>
    </xf>
    <xf numFmtId="168" fontId="6" fillId="0" borderId="1" xfId="2" applyNumberFormat="1" applyFont="1" applyFill="1" applyBorder="1" applyAlignment="1">
      <alignment horizontal="center"/>
    </xf>
    <xf numFmtId="165" fontId="6" fillId="0" borderId="1" xfId="2" applyNumberFormat="1" applyFont="1" applyFill="1" applyBorder="1" applyAlignment="1">
      <alignment horizontal="center"/>
    </xf>
    <xf numFmtId="165" fontId="6" fillId="0" borderId="1" xfId="2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165" fontId="5" fillId="0" borderId="1" xfId="2" applyNumberFormat="1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justify" vertical="center" wrapText="1"/>
    </xf>
    <xf numFmtId="165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3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165" fontId="7" fillId="2" borderId="9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>
      <alignment horizontal="center" vertical="center" wrapText="1"/>
    </xf>
    <xf numFmtId="166" fontId="7" fillId="2" borderId="8" xfId="0" applyNumberFormat="1" applyFont="1" applyFill="1" applyBorder="1" applyAlignment="1">
      <alignment horizontal="center" vertical="center" wrapText="1"/>
    </xf>
    <xf numFmtId="166" fontId="7" fillId="2" borderId="9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54"/>
  <sheetViews>
    <sheetView tabSelected="1" view="pageBreakPreview" zoomScale="70" zoomScaleNormal="75" zoomScaleSheetLayoutView="70" workbookViewId="0">
      <pane ySplit="5" topLeftCell="A36" activePane="bottomLeft" state="frozen"/>
      <selection pane="bottomLeft" activeCell="P43" sqref="P43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6" width="16.85546875" style="1" customWidth="1"/>
    <col min="7" max="7" width="14.85546875" style="1" customWidth="1"/>
    <col min="8" max="8" width="16.42578125" style="1" customWidth="1"/>
    <col min="9" max="9" width="15.85546875" style="1" customWidth="1"/>
    <col min="10" max="10" width="14.85546875" style="1" customWidth="1"/>
    <col min="11" max="11" width="25.85546875" style="1" customWidth="1"/>
    <col min="12" max="12" width="26.140625" style="1" customWidth="1"/>
    <col min="13" max="16384" width="9.140625" style="1"/>
  </cols>
  <sheetData>
    <row r="1" spans="1:13" ht="51" customHeight="1" x14ac:dyDescent="0.25">
      <c r="A1" s="73" t="s">
        <v>36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3" ht="18.75" customHeight="1" x14ac:dyDescent="0.25">
      <c r="A2" s="74" t="s">
        <v>168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5"/>
    </row>
    <row r="3" spans="1:13" s="2" customFormat="1" ht="38.25" customHeight="1" x14ac:dyDescent="0.25">
      <c r="A3" s="76" t="s">
        <v>7</v>
      </c>
      <c r="B3" s="76" t="s">
        <v>5</v>
      </c>
      <c r="C3" s="76" t="s">
        <v>2</v>
      </c>
      <c r="D3" s="76" t="s">
        <v>6</v>
      </c>
      <c r="E3" s="76" t="s">
        <v>41</v>
      </c>
      <c r="F3" s="76"/>
      <c r="G3" s="76" t="s">
        <v>3</v>
      </c>
      <c r="H3" s="76"/>
      <c r="I3" s="76" t="s">
        <v>4</v>
      </c>
      <c r="J3" s="76"/>
      <c r="K3" s="76" t="s">
        <v>171</v>
      </c>
      <c r="L3" s="76" t="s">
        <v>172</v>
      </c>
    </row>
    <row r="4" spans="1:13" s="2" customFormat="1" ht="59.25" customHeight="1" x14ac:dyDescent="0.25">
      <c r="A4" s="76"/>
      <c r="B4" s="76"/>
      <c r="C4" s="76"/>
      <c r="D4" s="76"/>
      <c r="E4" s="61" t="s">
        <v>0</v>
      </c>
      <c r="F4" s="51" t="s">
        <v>169</v>
      </c>
      <c r="G4" s="51" t="s">
        <v>0</v>
      </c>
      <c r="H4" s="51" t="str">
        <f>F4</f>
        <v>районный бюджет</v>
      </c>
      <c r="I4" s="51" t="s">
        <v>0</v>
      </c>
      <c r="J4" s="51" t="str">
        <f>H4</f>
        <v>районный бюджет</v>
      </c>
      <c r="K4" s="76"/>
      <c r="L4" s="76"/>
    </row>
    <row r="5" spans="1:13" s="2" customFormat="1" ht="22.5" customHeight="1" x14ac:dyDescent="0.25">
      <c r="A5" s="51">
        <v>1</v>
      </c>
      <c r="B5" s="51">
        <v>2</v>
      </c>
      <c r="C5" s="51">
        <v>3</v>
      </c>
      <c r="D5" s="51">
        <v>4</v>
      </c>
      <c r="E5" s="61">
        <v>5</v>
      </c>
      <c r="F5" s="60">
        <v>6</v>
      </c>
      <c r="G5" s="60">
        <v>7</v>
      </c>
      <c r="H5" s="60">
        <v>8</v>
      </c>
      <c r="I5" s="60">
        <v>9</v>
      </c>
      <c r="J5" s="60">
        <v>10</v>
      </c>
      <c r="K5" s="60">
        <v>11</v>
      </c>
      <c r="L5" s="60">
        <v>12</v>
      </c>
    </row>
    <row r="6" spans="1:13" s="2" customFormat="1" ht="27.75" customHeight="1" x14ac:dyDescent="0.25">
      <c r="A6" s="51">
        <v>1</v>
      </c>
      <c r="B6" s="77" t="s">
        <v>8</v>
      </c>
      <c r="C6" s="77"/>
      <c r="D6" s="77"/>
      <c r="E6" s="43">
        <f t="shared" ref="E6:J6" si="0">SUM(E7:E13)</f>
        <v>12717.1</v>
      </c>
      <c r="F6" s="43">
        <f t="shared" si="0"/>
        <v>12717.1</v>
      </c>
      <c r="G6" s="43">
        <f t="shared" si="0"/>
        <v>12613.029999999999</v>
      </c>
      <c r="H6" s="43">
        <f t="shared" si="0"/>
        <v>12613.029999999999</v>
      </c>
      <c r="I6" s="43">
        <f t="shared" si="0"/>
        <v>12613.029999999999</v>
      </c>
      <c r="J6" s="43">
        <f t="shared" si="0"/>
        <v>12613.029999999999</v>
      </c>
      <c r="K6" s="44">
        <f t="shared" ref="K6:K13" si="1">G6/E6</f>
        <v>0.99181653049830532</v>
      </c>
      <c r="L6" s="44">
        <f t="shared" ref="L6:L13" si="2">I6/E6</f>
        <v>0.99181653049830532</v>
      </c>
    </row>
    <row r="7" spans="1:13" s="2" customFormat="1" ht="78.75" customHeight="1" x14ac:dyDescent="0.25">
      <c r="A7" s="3" t="s">
        <v>71</v>
      </c>
      <c r="B7" s="58" t="s">
        <v>42</v>
      </c>
      <c r="C7" s="31" t="s">
        <v>10</v>
      </c>
      <c r="D7" s="31" t="s">
        <v>1</v>
      </c>
      <c r="E7" s="66">
        <f>F7</f>
        <v>1546.9</v>
      </c>
      <c r="F7" s="64">
        <v>1546.9</v>
      </c>
      <c r="G7" s="62">
        <f>H7</f>
        <v>1546.9</v>
      </c>
      <c r="H7" s="62">
        <v>1546.9</v>
      </c>
      <c r="I7" s="62">
        <f>J7</f>
        <v>1546.9</v>
      </c>
      <c r="J7" s="62">
        <v>1546.9</v>
      </c>
      <c r="K7" s="45">
        <f t="shared" si="1"/>
        <v>1</v>
      </c>
      <c r="L7" s="45">
        <f t="shared" si="2"/>
        <v>1</v>
      </c>
    </row>
    <row r="8" spans="1:13" s="2" customFormat="1" ht="57" customHeight="1" x14ac:dyDescent="0.25">
      <c r="A8" s="3" t="s">
        <v>72</v>
      </c>
      <c r="B8" s="48" t="s">
        <v>39</v>
      </c>
      <c r="C8" s="31" t="s">
        <v>10</v>
      </c>
      <c r="D8" s="31" t="s">
        <v>38</v>
      </c>
      <c r="E8" s="66">
        <f t="shared" ref="E8:E13" si="3">F8</f>
        <v>390</v>
      </c>
      <c r="F8" s="65">
        <v>390</v>
      </c>
      <c r="G8" s="62">
        <f t="shared" ref="G8:G12" si="4">H8</f>
        <v>311.89999999999998</v>
      </c>
      <c r="H8" s="62">
        <v>311.89999999999998</v>
      </c>
      <c r="I8" s="62">
        <f t="shared" ref="I8:I12" si="5">J8</f>
        <v>311.89999999999998</v>
      </c>
      <c r="J8" s="62">
        <f>H8</f>
        <v>311.89999999999998</v>
      </c>
      <c r="K8" s="45">
        <f t="shared" si="1"/>
        <v>0.79974358974358972</v>
      </c>
      <c r="L8" s="45">
        <f t="shared" si="2"/>
        <v>0.79974358974358972</v>
      </c>
    </row>
    <row r="9" spans="1:13" s="2" customFormat="1" ht="60.75" customHeight="1" x14ac:dyDescent="0.25">
      <c r="A9" s="3" t="s">
        <v>73</v>
      </c>
      <c r="B9" s="48" t="s">
        <v>43</v>
      </c>
      <c r="C9" s="31" t="s">
        <v>10</v>
      </c>
      <c r="D9" s="31" t="s">
        <v>38</v>
      </c>
      <c r="E9" s="66">
        <f t="shared" si="3"/>
        <v>7764.2</v>
      </c>
      <c r="F9" s="65">
        <v>7764.2</v>
      </c>
      <c r="G9" s="62">
        <f t="shared" si="4"/>
        <v>7738.23</v>
      </c>
      <c r="H9" s="62">
        <v>7738.23</v>
      </c>
      <c r="I9" s="62">
        <f t="shared" si="5"/>
        <v>7738.23</v>
      </c>
      <c r="J9" s="62">
        <v>7738.23</v>
      </c>
      <c r="K9" s="45">
        <f t="shared" si="1"/>
        <v>0.99665516086654127</v>
      </c>
      <c r="L9" s="45">
        <f t="shared" si="2"/>
        <v>0.99665516086654127</v>
      </c>
    </row>
    <row r="10" spans="1:13" s="2" customFormat="1" ht="46.5" customHeight="1" x14ac:dyDescent="0.25">
      <c r="A10" s="3" t="s">
        <v>74</v>
      </c>
      <c r="B10" s="48" t="s">
        <v>105</v>
      </c>
      <c r="C10" s="31" t="s">
        <v>10</v>
      </c>
      <c r="D10" s="31" t="s">
        <v>38</v>
      </c>
      <c r="E10" s="66">
        <f t="shared" si="3"/>
        <v>850</v>
      </c>
      <c r="F10" s="64">
        <v>850</v>
      </c>
      <c r="G10" s="62">
        <f t="shared" si="4"/>
        <v>850</v>
      </c>
      <c r="H10" s="62">
        <v>850</v>
      </c>
      <c r="I10" s="62">
        <f t="shared" si="5"/>
        <v>850</v>
      </c>
      <c r="J10" s="62">
        <f>H10</f>
        <v>850</v>
      </c>
      <c r="K10" s="45">
        <f t="shared" si="1"/>
        <v>1</v>
      </c>
      <c r="L10" s="45">
        <f t="shared" si="2"/>
        <v>1</v>
      </c>
    </row>
    <row r="11" spans="1:13" s="2" customFormat="1" ht="59.25" customHeight="1" x14ac:dyDescent="0.25">
      <c r="A11" s="3" t="s">
        <v>75</v>
      </c>
      <c r="B11" s="48" t="s">
        <v>106</v>
      </c>
      <c r="C11" s="31" t="s">
        <v>10</v>
      </c>
      <c r="D11" s="31" t="s">
        <v>38</v>
      </c>
      <c r="E11" s="66">
        <f t="shared" si="3"/>
        <v>106</v>
      </c>
      <c r="F11" s="64">
        <v>106</v>
      </c>
      <c r="G11" s="62">
        <f t="shared" si="4"/>
        <v>106</v>
      </c>
      <c r="H11" s="62">
        <v>106</v>
      </c>
      <c r="I11" s="62">
        <f t="shared" si="5"/>
        <v>106</v>
      </c>
      <c r="J11" s="62">
        <v>106</v>
      </c>
      <c r="K11" s="45">
        <f t="shared" si="1"/>
        <v>1</v>
      </c>
      <c r="L11" s="45">
        <f t="shared" si="2"/>
        <v>1</v>
      </c>
    </row>
    <row r="12" spans="1:13" s="2" customFormat="1" ht="46.5" customHeight="1" x14ac:dyDescent="0.25">
      <c r="A12" s="3" t="s">
        <v>76</v>
      </c>
      <c r="B12" s="48" t="s">
        <v>107</v>
      </c>
      <c r="C12" s="31" t="s">
        <v>10</v>
      </c>
      <c r="D12" s="31" t="s">
        <v>38</v>
      </c>
      <c r="E12" s="66">
        <f t="shared" si="3"/>
        <v>260</v>
      </c>
      <c r="F12" s="64">
        <v>260</v>
      </c>
      <c r="G12" s="62">
        <f t="shared" si="4"/>
        <v>260</v>
      </c>
      <c r="H12" s="62">
        <v>260</v>
      </c>
      <c r="I12" s="62">
        <f t="shared" si="5"/>
        <v>260</v>
      </c>
      <c r="J12" s="62">
        <v>260</v>
      </c>
      <c r="K12" s="45">
        <f t="shared" si="1"/>
        <v>1</v>
      </c>
      <c r="L12" s="45">
        <f t="shared" si="2"/>
        <v>1</v>
      </c>
    </row>
    <row r="13" spans="1:13" s="2" customFormat="1" ht="46.5" customHeight="1" x14ac:dyDescent="0.25">
      <c r="A13" s="3" t="s">
        <v>77</v>
      </c>
      <c r="B13" s="48" t="s">
        <v>141</v>
      </c>
      <c r="C13" s="31" t="s">
        <v>10</v>
      </c>
      <c r="D13" s="31" t="s">
        <v>38</v>
      </c>
      <c r="E13" s="66">
        <f t="shared" si="3"/>
        <v>1800</v>
      </c>
      <c r="F13" s="64">
        <v>1800</v>
      </c>
      <c r="G13" s="62">
        <f t="shared" ref="G13" si="6">H13</f>
        <v>1800</v>
      </c>
      <c r="H13" s="62">
        <v>1800</v>
      </c>
      <c r="I13" s="62">
        <f t="shared" ref="I13" si="7">J13</f>
        <v>1800</v>
      </c>
      <c r="J13" s="62">
        <f>H13</f>
        <v>1800</v>
      </c>
      <c r="K13" s="45">
        <f t="shared" si="1"/>
        <v>1</v>
      </c>
      <c r="L13" s="45">
        <f t="shared" si="2"/>
        <v>1</v>
      </c>
    </row>
    <row r="14" spans="1:13" s="2" customFormat="1" ht="27.75" customHeight="1" x14ac:dyDescent="0.25">
      <c r="A14" s="3" t="s">
        <v>28</v>
      </c>
      <c r="B14" s="77" t="s">
        <v>37</v>
      </c>
      <c r="C14" s="77"/>
      <c r="D14" s="77"/>
      <c r="E14" s="67">
        <f>E15+E42</f>
        <v>86614.500000000015</v>
      </c>
      <c r="F14" s="67">
        <f t="shared" ref="F14:J14" si="8">F15+F42</f>
        <v>86614.500000000015</v>
      </c>
      <c r="G14" s="67">
        <f t="shared" si="8"/>
        <v>79687.430000000008</v>
      </c>
      <c r="H14" s="67">
        <f t="shared" si="8"/>
        <v>79687.430000000008</v>
      </c>
      <c r="I14" s="67">
        <f t="shared" si="8"/>
        <v>79687.430000000008</v>
      </c>
      <c r="J14" s="67">
        <f t="shared" si="8"/>
        <v>79687.430000000008</v>
      </c>
      <c r="K14" s="44">
        <f t="shared" ref="K14:K15" si="9">G14/E14</f>
        <v>0.92002412990896432</v>
      </c>
      <c r="L14" s="44">
        <f t="shared" ref="L14:L15" si="10">I14/E14</f>
        <v>0.92002412990896432</v>
      </c>
    </row>
    <row r="15" spans="1:13" s="2" customFormat="1" ht="27.75" customHeight="1" x14ac:dyDescent="0.25">
      <c r="A15" s="3" t="s">
        <v>78</v>
      </c>
      <c r="B15" s="81" t="s">
        <v>44</v>
      </c>
      <c r="C15" s="81"/>
      <c r="D15" s="81"/>
      <c r="E15" s="67">
        <f>SUM(E16:E41)</f>
        <v>85986.200000000012</v>
      </c>
      <c r="F15" s="67">
        <f t="shared" ref="F15:J15" si="11">SUM(F16:F41)</f>
        <v>85986.200000000012</v>
      </c>
      <c r="G15" s="67">
        <f t="shared" si="11"/>
        <v>79059.13</v>
      </c>
      <c r="H15" s="67">
        <f t="shared" si="11"/>
        <v>79059.13</v>
      </c>
      <c r="I15" s="67">
        <f t="shared" si="11"/>
        <v>79059.13</v>
      </c>
      <c r="J15" s="67">
        <f t="shared" si="11"/>
        <v>79059.13</v>
      </c>
      <c r="K15" s="44">
        <f t="shared" si="9"/>
        <v>0.91943974730828892</v>
      </c>
      <c r="L15" s="44">
        <f t="shared" si="10"/>
        <v>0.91943974730828892</v>
      </c>
    </row>
    <row r="16" spans="1:13" s="2" customFormat="1" ht="51.75" customHeight="1" x14ac:dyDescent="0.25">
      <c r="A16" s="3" t="s">
        <v>79</v>
      </c>
      <c r="B16" s="46" t="s">
        <v>40</v>
      </c>
      <c r="C16" s="31" t="s">
        <v>10</v>
      </c>
      <c r="D16" s="31" t="s">
        <v>38</v>
      </c>
      <c r="E16" s="66">
        <f>F16</f>
        <v>2697.2</v>
      </c>
      <c r="F16" s="65">
        <v>2697.2</v>
      </c>
      <c r="G16" s="62">
        <f>H16</f>
        <v>2697.2</v>
      </c>
      <c r="H16" s="62">
        <v>2697.2</v>
      </c>
      <c r="I16" s="62">
        <f>J16</f>
        <v>2697.2</v>
      </c>
      <c r="J16" s="62">
        <f t="shared" ref="J16:J37" si="12">H16</f>
        <v>2697.2</v>
      </c>
      <c r="K16" s="45">
        <f>G16/E16</f>
        <v>1</v>
      </c>
      <c r="L16" s="45">
        <f>I16/E16</f>
        <v>1</v>
      </c>
      <c r="M16" s="2">
        <v>1</v>
      </c>
    </row>
    <row r="17" spans="1:13" s="2" customFormat="1" ht="67.5" customHeight="1" x14ac:dyDescent="0.25">
      <c r="A17" s="3" t="s">
        <v>80</v>
      </c>
      <c r="B17" s="46" t="s">
        <v>45</v>
      </c>
      <c r="C17" s="31" t="s">
        <v>10</v>
      </c>
      <c r="D17" s="31" t="s">
        <v>38</v>
      </c>
      <c r="E17" s="66">
        <f t="shared" ref="E17:E41" si="13">F17</f>
        <v>11500.4</v>
      </c>
      <c r="F17" s="65">
        <v>11500.4</v>
      </c>
      <c r="G17" s="62">
        <f t="shared" ref="G17:G37" si="14">H17</f>
        <v>11500.4</v>
      </c>
      <c r="H17" s="62">
        <v>11500.4</v>
      </c>
      <c r="I17" s="62">
        <f t="shared" ref="I17:I37" si="15">J17</f>
        <v>11500.4</v>
      </c>
      <c r="J17" s="62">
        <f t="shared" si="12"/>
        <v>11500.4</v>
      </c>
      <c r="K17" s="45">
        <f t="shared" ref="K17:K41" si="16">G17/E17</f>
        <v>1</v>
      </c>
      <c r="L17" s="45">
        <f t="shared" ref="L17:L41" si="17">I17/E17</f>
        <v>1</v>
      </c>
      <c r="M17" s="2">
        <v>2</v>
      </c>
    </row>
    <row r="18" spans="1:13" ht="60" customHeight="1" x14ac:dyDescent="0.25">
      <c r="A18" s="3" t="s">
        <v>81</v>
      </c>
      <c r="B18" s="46" t="s">
        <v>46</v>
      </c>
      <c r="C18" s="33" t="s">
        <v>10</v>
      </c>
      <c r="D18" s="33" t="s">
        <v>9</v>
      </c>
      <c r="E18" s="66">
        <f t="shared" si="13"/>
        <v>16888.599999999999</v>
      </c>
      <c r="F18" s="65">
        <v>16888.599999999999</v>
      </c>
      <c r="G18" s="62">
        <f t="shared" si="14"/>
        <v>16888.599999999999</v>
      </c>
      <c r="H18" s="62">
        <v>16888.599999999999</v>
      </c>
      <c r="I18" s="62">
        <f t="shared" si="15"/>
        <v>16888.599999999999</v>
      </c>
      <c r="J18" s="62">
        <f t="shared" si="12"/>
        <v>16888.599999999999</v>
      </c>
      <c r="K18" s="45">
        <f t="shared" si="16"/>
        <v>1</v>
      </c>
      <c r="L18" s="45">
        <f t="shared" si="17"/>
        <v>1</v>
      </c>
      <c r="M18" s="2">
        <v>3</v>
      </c>
    </row>
    <row r="19" spans="1:13" ht="66" x14ac:dyDescent="0.25">
      <c r="A19" s="3" t="s">
        <v>82</v>
      </c>
      <c r="B19" s="46" t="s">
        <v>179</v>
      </c>
      <c r="C19" s="33" t="s">
        <v>10</v>
      </c>
      <c r="D19" s="33" t="s">
        <v>9</v>
      </c>
      <c r="E19" s="66">
        <f t="shared" si="13"/>
        <v>10311.9</v>
      </c>
      <c r="F19" s="65">
        <v>10311.9</v>
      </c>
      <c r="G19" s="62">
        <f t="shared" si="14"/>
        <v>10311.9</v>
      </c>
      <c r="H19" s="62">
        <v>10311.9</v>
      </c>
      <c r="I19" s="62">
        <f t="shared" si="15"/>
        <v>10311.9</v>
      </c>
      <c r="J19" s="62">
        <f t="shared" si="12"/>
        <v>10311.9</v>
      </c>
      <c r="K19" s="45">
        <f t="shared" si="16"/>
        <v>1</v>
      </c>
      <c r="L19" s="45">
        <f t="shared" si="17"/>
        <v>1</v>
      </c>
      <c r="M19" s="2">
        <v>4</v>
      </c>
    </row>
    <row r="20" spans="1:13" ht="33" x14ac:dyDescent="0.25">
      <c r="A20" s="3" t="s">
        <v>83</v>
      </c>
      <c r="B20" s="46" t="s">
        <v>47</v>
      </c>
      <c r="C20" s="33" t="s">
        <v>10</v>
      </c>
      <c r="D20" s="33" t="s">
        <v>9</v>
      </c>
      <c r="E20" s="66">
        <f t="shared" si="13"/>
        <v>765</v>
      </c>
      <c r="F20" s="64">
        <v>765</v>
      </c>
      <c r="G20" s="62">
        <f t="shared" si="14"/>
        <v>278.10000000000002</v>
      </c>
      <c r="H20" s="62">
        <v>278.10000000000002</v>
      </c>
      <c r="I20" s="62">
        <f t="shared" si="15"/>
        <v>278.10000000000002</v>
      </c>
      <c r="J20" s="62">
        <f t="shared" si="12"/>
        <v>278.10000000000002</v>
      </c>
      <c r="K20" s="45">
        <f t="shared" si="16"/>
        <v>0.36352941176470593</v>
      </c>
      <c r="L20" s="45">
        <f t="shared" si="17"/>
        <v>0.36352941176470593</v>
      </c>
      <c r="M20" s="2">
        <v>5</v>
      </c>
    </row>
    <row r="21" spans="1:13" ht="66" x14ac:dyDescent="0.25">
      <c r="A21" s="3" t="s">
        <v>84</v>
      </c>
      <c r="B21" s="46" t="s">
        <v>48</v>
      </c>
      <c r="C21" s="33" t="s">
        <v>10</v>
      </c>
      <c r="D21" s="33" t="s">
        <v>9</v>
      </c>
      <c r="E21" s="66">
        <f t="shared" si="13"/>
        <v>4512.2</v>
      </c>
      <c r="F21" s="64">
        <v>4512.2</v>
      </c>
      <c r="G21" s="62">
        <f t="shared" si="14"/>
        <v>4512.2</v>
      </c>
      <c r="H21" s="62">
        <v>4512.2</v>
      </c>
      <c r="I21" s="62">
        <f t="shared" si="15"/>
        <v>4512.2</v>
      </c>
      <c r="J21" s="62">
        <f t="shared" si="12"/>
        <v>4512.2</v>
      </c>
      <c r="K21" s="45">
        <f t="shared" si="16"/>
        <v>1</v>
      </c>
      <c r="L21" s="45">
        <f t="shared" si="17"/>
        <v>1</v>
      </c>
      <c r="M21" s="2">
        <v>6</v>
      </c>
    </row>
    <row r="22" spans="1:13" ht="66" x14ac:dyDescent="0.25">
      <c r="A22" s="3" t="s">
        <v>85</v>
      </c>
      <c r="B22" s="49" t="s">
        <v>49</v>
      </c>
      <c r="C22" s="33" t="s">
        <v>10</v>
      </c>
      <c r="D22" s="33" t="s">
        <v>9</v>
      </c>
      <c r="E22" s="66">
        <f t="shared" si="13"/>
        <v>5963.4</v>
      </c>
      <c r="F22" s="64">
        <v>5963.4</v>
      </c>
      <c r="G22" s="62">
        <f t="shared" si="14"/>
        <v>5963.3</v>
      </c>
      <c r="H22" s="62">
        <v>5963.3</v>
      </c>
      <c r="I22" s="62">
        <f t="shared" si="15"/>
        <v>5963.3</v>
      </c>
      <c r="J22" s="62">
        <f t="shared" si="12"/>
        <v>5963.3</v>
      </c>
      <c r="K22" s="45">
        <f t="shared" si="16"/>
        <v>0.99998323104269382</v>
      </c>
      <c r="L22" s="45">
        <f t="shared" si="17"/>
        <v>0.99998323104269382</v>
      </c>
      <c r="M22" s="2">
        <v>7</v>
      </c>
    </row>
    <row r="23" spans="1:13" ht="66" x14ac:dyDescent="0.25">
      <c r="A23" s="3" t="s">
        <v>86</v>
      </c>
      <c r="B23" s="49" t="s">
        <v>50</v>
      </c>
      <c r="C23" s="33" t="s">
        <v>10</v>
      </c>
      <c r="D23" s="33" t="s">
        <v>9</v>
      </c>
      <c r="E23" s="66">
        <f t="shared" si="13"/>
        <v>4764.2</v>
      </c>
      <c r="F23" s="64">
        <v>4764.2</v>
      </c>
      <c r="G23" s="62">
        <f t="shared" si="14"/>
        <v>4504.8999999999996</v>
      </c>
      <c r="H23" s="62">
        <v>4504.8999999999996</v>
      </c>
      <c r="I23" s="62">
        <f t="shared" si="15"/>
        <v>4504.8999999999996</v>
      </c>
      <c r="J23" s="62">
        <f t="shared" si="12"/>
        <v>4504.8999999999996</v>
      </c>
      <c r="K23" s="45">
        <f t="shared" si="16"/>
        <v>0.94557323370135593</v>
      </c>
      <c r="L23" s="45">
        <f t="shared" si="17"/>
        <v>0.94557323370135593</v>
      </c>
      <c r="M23" s="2">
        <v>8</v>
      </c>
    </row>
    <row r="24" spans="1:13" ht="49.5" x14ac:dyDescent="0.25">
      <c r="A24" s="3" t="s">
        <v>87</v>
      </c>
      <c r="B24" s="49" t="s">
        <v>51</v>
      </c>
      <c r="C24" s="33" t="s">
        <v>10</v>
      </c>
      <c r="D24" s="33" t="s">
        <v>9</v>
      </c>
      <c r="E24" s="66">
        <f t="shared" si="13"/>
        <v>862.5</v>
      </c>
      <c r="F24" s="64">
        <v>862.5</v>
      </c>
      <c r="G24" s="62">
        <f t="shared" si="14"/>
        <v>862.5</v>
      </c>
      <c r="H24" s="62">
        <v>862.5</v>
      </c>
      <c r="I24" s="62">
        <f t="shared" si="15"/>
        <v>862.5</v>
      </c>
      <c r="J24" s="62">
        <f t="shared" si="12"/>
        <v>862.5</v>
      </c>
      <c r="K24" s="45">
        <f t="shared" si="16"/>
        <v>1</v>
      </c>
      <c r="L24" s="45">
        <f t="shared" si="17"/>
        <v>1</v>
      </c>
      <c r="M24" s="2">
        <v>9</v>
      </c>
    </row>
    <row r="25" spans="1:13" ht="49.5" x14ac:dyDescent="0.25">
      <c r="A25" s="3" t="s">
        <v>88</v>
      </c>
      <c r="B25" s="49" t="s">
        <v>52</v>
      </c>
      <c r="C25" s="33" t="s">
        <v>10</v>
      </c>
      <c r="D25" s="33" t="s">
        <v>9</v>
      </c>
      <c r="E25" s="66">
        <f t="shared" si="13"/>
        <v>268.89999999999998</v>
      </c>
      <c r="F25" s="64">
        <v>268.89999999999998</v>
      </c>
      <c r="G25" s="62">
        <f t="shared" si="14"/>
        <v>268.83</v>
      </c>
      <c r="H25" s="62">
        <v>268.83</v>
      </c>
      <c r="I25" s="62">
        <f t="shared" si="15"/>
        <v>268.83</v>
      </c>
      <c r="J25" s="62">
        <f t="shared" si="12"/>
        <v>268.83</v>
      </c>
      <c r="K25" s="45">
        <f t="shared" si="16"/>
        <v>0.99973968017850501</v>
      </c>
      <c r="L25" s="45">
        <f t="shared" si="17"/>
        <v>0.99973968017850501</v>
      </c>
      <c r="M25" s="2">
        <v>10</v>
      </c>
    </row>
    <row r="26" spans="1:13" ht="49.5" x14ac:dyDescent="0.25">
      <c r="A26" s="3" t="s">
        <v>89</v>
      </c>
      <c r="B26" s="49" t="s">
        <v>53</v>
      </c>
      <c r="C26" s="33" t="s">
        <v>10</v>
      </c>
      <c r="D26" s="33" t="s">
        <v>9</v>
      </c>
      <c r="E26" s="66">
        <f t="shared" si="13"/>
        <v>4644.8</v>
      </c>
      <c r="F26" s="64">
        <v>4644.8</v>
      </c>
      <c r="G26" s="62">
        <f t="shared" si="14"/>
        <v>4644.7</v>
      </c>
      <c r="H26" s="62">
        <v>4644.7</v>
      </c>
      <c r="I26" s="62">
        <f t="shared" si="15"/>
        <v>4644.7</v>
      </c>
      <c r="J26" s="62">
        <f t="shared" si="12"/>
        <v>4644.7</v>
      </c>
      <c r="K26" s="45">
        <f t="shared" si="16"/>
        <v>0.99997847054770916</v>
      </c>
      <c r="L26" s="45">
        <f t="shared" si="17"/>
        <v>0.99997847054770916</v>
      </c>
      <c r="M26" s="2">
        <v>11</v>
      </c>
    </row>
    <row r="27" spans="1:13" ht="49.5" x14ac:dyDescent="0.25">
      <c r="A27" s="3" t="s">
        <v>90</v>
      </c>
      <c r="B27" s="49" t="s">
        <v>54</v>
      </c>
      <c r="C27" s="33" t="s">
        <v>10</v>
      </c>
      <c r="D27" s="33" t="s">
        <v>9</v>
      </c>
      <c r="E27" s="66">
        <f t="shared" si="13"/>
        <v>1341.8</v>
      </c>
      <c r="F27" s="64">
        <v>1341.8</v>
      </c>
      <c r="G27" s="62">
        <f t="shared" si="14"/>
        <v>1341.7</v>
      </c>
      <c r="H27" s="62">
        <v>1341.7</v>
      </c>
      <c r="I27" s="62">
        <f t="shared" si="15"/>
        <v>1341.7</v>
      </c>
      <c r="J27" s="62">
        <f t="shared" si="12"/>
        <v>1341.7</v>
      </c>
      <c r="K27" s="45">
        <f t="shared" si="16"/>
        <v>0.999925473244895</v>
      </c>
      <c r="L27" s="45">
        <f t="shared" si="17"/>
        <v>0.999925473244895</v>
      </c>
      <c r="M27" s="2">
        <v>12</v>
      </c>
    </row>
    <row r="28" spans="1:13" ht="66" x14ac:dyDescent="0.25">
      <c r="A28" s="3" t="s">
        <v>91</v>
      </c>
      <c r="B28" s="49" t="s">
        <v>55</v>
      </c>
      <c r="C28" s="33" t="s">
        <v>10</v>
      </c>
      <c r="D28" s="33" t="s">
        <v>9</v>
      </c>
      <c r="E28" s="66">
        <f t="shared" si="13"/>
        <v>58.2</v>
      </c>
      <c r="F28" s="64">
        <v>58.2</v>
      </c>
      <c r="G28" s="62">
        <f t="shared" si="14"/>
        <v>58.2</v>
      </c>
      <c r="H28" s="62">
        <v>58.2</v>
      </c>
      <c r="I28" s="62">
        <f t="shared" si="15"/>
        <v>58.2</v>
      </c>
      <c r="J28" s="62">
        <f t="shared" si="12"/>
        <v>58.2</v>
      </c>
      <c r="K28" s="45">
        <f t="shared" si="16"/>
        <v>1</v>
      </c>
      <c r="L28" s="45">
        <f t="shared" si="17"/>
        <v>1</v>
      </c>
      <c r="M28" s="2">
        <v>13</v>
      </c>
    </row>
    <row r="29" spans="1:13" ht="49.5" x14ac:dyDescent="0.25">
      <c r="A29" s="3" t="s">
        <v>92</v>
      </c>
      <c r="B29" s="49" t="s">
        <v>56</v>
      </c>
      <c r="C29" s="33" t="s">
        <v>10</v>
      </c>
      <c r="D29" s="33" t="s">
        <v>9</v>
      </c>
      <c r="E29" s="66">
        <f t="shared" si="13"/>
        <v>5622.1</v>
      </c>
      <c r="F29" s="64">
        <v>5622.1</v>
      </c>
      <c r="G29" s="62">
        <f t="shared" si="14"/>
        <v>5454.6</v>
      </c>
      <c r="H29" s="62">
        <v>5454.6</v>
      </c>
      <c r="I29" s="62">
        <f t="shared" si="15"/>
        <v>5454.6</v>
      </c>
      <c r="J29" s="62">
        <f t="shared" si="12"/>
        <v>5454.6</v>
      </c>
      <c r="K29" s="45">
        <f t="shared" si="16"/>
        <v>0.97020686220451435</v>
      </c>
      <c r="L29" s="45">
        <f t="shared" si="17"/>
        <v>0.97020686220451435</v>
      </c>
      <c r="M29" s="2">
        <v>14</v>
      </c>
    </row>
    <row r="30" spans="1:13" ht="49.5" x14ac:dyDescent="0.25">
      <c r="A30" s="3" t="s">
        <v>93</v>
      </c>
      <c r="B30" s="49" t="s">
        <v>57</v>
      </c>
      <c r="C30" s="33" t="s">
        <v>10</v>
      </c>
      <c r="D30" s="33" t="s">
        <v>9</v>
      </c>
      <c r="E30" s="66">
        <f t="shared" si="13"/>
        <v>5857.3</v>
      </c>
      <c r="F30" s="64">
        <v>5857.3</v>
      </c>
      <c r="G30" s="62">
        <f t="shared" si="14"/>
        <v>5695.3</v>
      </c>
      <c r="H30" s="62">
        <v>5695.3</v>
      </c>
      <c r="I30" s="62">
        <f t="shared" si="15"/>
        <v>5695.3</v>
      </c>
      <c r="J30" s="62">
        <f t="shared" si="12"/>
        <v>5695.3</v>
      </c>
      <c r="K30" s="45">
        <f t="shared" si="16"/>
        <v>0.97234220545302441</v>
      </c>
      <c r="L30" s="45">
        <f t="shared" si="17"/>
        <v>0.97234220545302441</v>
      </c>
      <c r="M30" s="2">
        <v>15</v>
      </c>
    </row>
    <row r="31" spans="1:13" ht="49.5" x14ac:dyDescent="0.25">
      <c r="A31" s="3" t="s">
        <v>94</v>
      </c>
      <c r="B31" s="49" t="s">
        <v>58</v>
      </c>
      <c r="C31" s="33" t="s">
        <v>10</v>
      </c>
      <c r="D31" s="33" t="s">
        <v>9</v>
      </c>
      <c r="E31" s="66">
        <f t="shared" si="13"/>
        <v>5666.3</v>
      </c>
      <c r="F31" s="64">
        <v>5666.3</v>
      </c>
      <c r="G31" s="62">
        <f t="shared" si="14"/>
        <v>0</v>
      </c>
      <c r="H31" s="62">
        <v>0</v>
      </c>
      <c r="I31" s="62">
        <f t="shared" si="15"/>
        <v>0</v>
      </c>
      <c r="J31" s="62">
        <f t="shared" si="12"/>
        <v>0</v>
      </c>
      <c r="K31" s="45">
        <f t="shared" si="16"/>
        <v>0</v>
      </c>
      <c r="L31" s="45">
        <f t="shared" si="17"/>
        <v>0</v>
      </c>
      <c r="M31" s="2"/>
    </row>
    <row r="32" spans="1:13" ht="66" x14ac:dyDescent="0.25">
      <c r="A32" s="3" t="s">
        <v>95</v>
      </c>
      <c r="B32" s="59" t="s">
        <v>59</v>
      </c>
      <c r="C32" s="33" t="s">
        <v>10</v>
      </c>
      <c r="D32" s="33" t="s">
        <v>9</v>
      </c>
      <c r="E32" s="66">
        <f t="shared" si="13"/>
        <v>435.9</v>
      </c>
      <c r="F32" s="64">
        <v>435.9</v>
      </c>
      <c r="G32" s="62">
        <f t="shared" si="14"/>
        <v>435.8</v>
      </c>
      <c r="H32" s="62">
        <v>435.8</v>
      </c>
      <c r="I32" s="62">
        <f t="shared" si="15"/>
        <v>435.8</v>
      </c>
      <c r="J32" s="62">
        <f t="shared" si="12"/>
        <v>435.8</v>
      </c>
      <c r="K32" s="45">
        <f t="shared" si="16"/>
        <v>0.99977058958476728</v>
      </c>
      <c r="L32" s="45">
        <f t="shared" si="17"/>
        <v>0.99977058958476728</v>
      </c>
      <c r="M32" s="2">
        <v>16</v>
      </c>
    </row>
    <row r="33" spans="1:13" ht="66" x14ac:dyDescent="0.25">
      <c r="A33" s="3" t="s">
        <v>96</v>
      </c>
      <c r="B33" s="49" t="s">
        <v>60</v>
      </c>
      <c r="C33" s="33" t="s">
        <v>10</v>
      </c>
      <c r="D33" s="33" t="s">
        <v>9</v>
      </c>
      <c r="E33" s="66">
        <f t="shared" si="13"/>
        <v>243.3</v>
      </c>
      <c r="F33" s="64">
        <v>243.3</v>
      </c>
      <c r="G33" s="62">
        <f t="shared" si="14"/>
        <v>201.8</v>
      </c>
      <c r="H33" s="62">
        <v>201.8</v>
      </c>
      <c r="I33" s="62">
        <f t="shared" si="15"/>
        <v>201.8</v>
      </c>
      <c r="J33" s="62">
        <f t="shared" si="12"/>
        <v>201.8</v>
      </c>
      <c r="K33" s="45">
        <f t="shared" si="16"/>
        <v>0.82942868886148791</v>
      </c>
      <c r="L33" s="45">
        <f t="shared" si="17"/>
        <v>0.82942868886148791</v>
      </c>
      <c r="M33" s="2">
        <v>17</v>
      </c>
    </row>
    <row r="34" spans="1:13" ht="66" x14ac:dyDescent="0.25">
      <c r="A34" s="3" t="s">
        <v>97</v>
      </c>
      <c r="B34" s="49" t="s">
        <v>61</v>
      </c>
      <c r="C34" s="33" t="s">
        <v>10</v>
      </c>
      <c r="D34" s="33" t="s">
        <v>9</v>
      </c>
      <c r="E34" s="66">
        <f t="shared" si="13"/>
        <v>238.7</v>
      </c>
      <c r="F34" s="64">
        <v>238.7</v>
      </c>
      <c r="G34" s="62">
        <f t="shared" si="14"/>
        <v>192.8</v>
      </c>
      <c r="H34" s="62">
        <v>192.8</v>
      </c>
      <c r="I34" s="62">
        <f t="shared" si="15"/>
        <v>192.8</v>
      </c>
      <c r="J34" s="62">
        <f t="shared" si="12"/>
        <v>192.8</v>
      </c>
      <c r="K34" s="45">
        <f t="shared" si="16"/>
        <v>0.80770842061164649</v>
      </c>
      <c r="L34" s="45">
        <f t="shared" si="17"/>
        <v>0.80770842061164649</v>
      </c>
      <c r="M34" s="2">
        <v>18</v>
      </c>
    </row>
    <row r="35" spans="1:13" ht="66" x14ac:dyDescent="0.25">
      <c r="A35" s="3" t="s">
        <v>98</v>
      </c>
      <c r="B35" s="49" t="s">
        <v>62</v>
      </c>
      <c r="C35" s="33" t="s">
        <v>10</v>
      </c>
      <c r="D35" s="33" t="s">
        <v>9</v>
      </c>
      <c r="E35" s="66">
        <f t="shared" si="13"/>
        <v>185.3</v>
      </c>
      <c r="F35" s="64">
        <v>185.3</v>
      </c>
      <c r="G35" s="62">
        <f t="shared" si="14"/>
        <v>173.9</v>
      </c>
      <c r="H35" s="62">
        <v>173.9</v>
      </c>
      <c r="I35" s="62">
        <f t="shared" si="15"/>
        <v>173.9</v>
      </c>
      <c r="J35" s="62">
        <f t="shared" si="12"/>
        <v>173.9</v>
      </c>
      <c r="K35" s="45">
        <f t="shared" si="16"/>
        <v>0.93847814355099834</v>
      </c>
      <c r="L35" s="45">
        <f t="shared" si="17"/>
        <v>0.93847814355099834</v>
      </c>
      <c r="M35" s="2">
        <v>19</v>
      </c>
    </row>
    <row r="36" spans="1:13" ht="66" x14ac:dyDescent="0.25">
      <c r="A36" s="3" t="s">
        <v>99</v>
      </c>
      <c r="B36" s="49" t="s">
        <v>63</v>
      </c>
      <c r="C36" s="33" t="s">
        <v>10</v>
      </c>
      <c r="D36" s="33" t="s">
        <v>9</v>
      </c>
      <c r="E36" s="66">
        <f t="shared" si="13"/>
        <v>104.5</v>
      </c>
      <c r="F36" s="64">
        <v>104.5</v>
      </c>
      <c r="G36" s="62">
        <f t="shared" si="14"/>
        <v>94.8</v>
      </c>
      <c r="H36" s="62">
        <v>94.8</v>
      </c>
      <c r="I36" s="62">
        <f t="shared" si="15"/>
        <v>94.8</v>
      </c>
      <c r="J36" s="62">
        <f t="shared" si="12"/>
        <v>94.8</v>
      </c>
      <c r="K36" s="45">
        <f t="shared" si="16"/>
        <v>0.90717703349282297</v>
      </c>
      <c r="L36" s="45">
        <f t="shared" si="17"/>
        <v>0.90717703349282297</v>
      </c>
      <c r="M36" s="2">
        <v>20</v>
      </c>
    </row>
    <row r="37" spans="1:13" ht="69.75" customHeight="1" x14ac:dyDescent="0.25">
      <c r="A37" s="3" t="s">
        <v>100</v>
      </c>
      <c r="B37" s="49" t="s">
        <v>121</v>
      </c>
      <c r="C37" s="33" t="s">
        <v>10</v>
      </c>
      <c r="D37" s="33" t="s">
        <v>9</v>
      </c>
      <c r="E37" s="66">
        <f t="shared" si="13"/>
        <v>118.3</v>
      </c>
      <c r="F37" s="64">
        <v>118.3</v>
      </c>
      <c r="G37" s="62">
        <f t="shared" si="14"/>
        <v>42.2</v>
      </c>
      <c r="H37" s="62">
        <v>42.2</v>
      </c>
      <c r="I37" s="62">
        <f t="shared" si="15"/>
        <v>42.2</v>
      </c>
      <c r="J37" s="62">
        <f t="shared" si="12"/>
        <v>42.2</v>
      </c>
      <c r="K37" s="45">
        <f t="shared" si="16"/>
        <v>0.35672020287404904</v>
      </c>
      <c r="L37" s="45">
        <f t="shared" si="17"/>
        <v>0.35672020287404904</v>
      </c>
      <c r="M37" s="2">
        <v>21</v>
      </c>
    </row>
    <row r="38" spans="1:13" ht="66" x14ac:dyDescent="0.25">
      <c r="A38" s="3" t="s">
        <v>101</v>
      </c>
      <c r="B38" s="49" t="s">
        <v>108</v>
      </c>
      <c r="C38" s="33" t="s">
        <v>10</v>
      </c>
      <c r="D38" s="33" t="s">
        <v>9</v>
      </c>
      <c r="E38" s="66">
        <f t="shared" si="13"/>
        <v>858.8</v>
      </c>
      <c r="F38" s="64">
        <v>858.8</v>
      </c>
      <c r="G38" s="62">
        <f t="shared" ref="G38" si="18">H38</f>
        <v>858.8</v>
      </c>
      <c r="H38" s="62">
        <v>858.8</v>
      </c>
      <c r="I38" s="62">
        <f t="shared" ref="I38" si="19">J38</f>
        <v>858.8</v>
      </c>
      <c r="J38" s="62">
        <f t="shared" ref="J38" si="20">H38</f>
        <v>858.8</v>
      </c>
      <c r="K38" s="45">
        <f t="shared" si="16"/>
        <v>1</v>
      </c>
      <c r="L38" s="45">
        <f t="shared" si="17"/>
        <v>1</v>
      </c>
      <c r="M38" s="2">
        <v>22</v>
      </c>
    </row>
    <row r="39" spans="1:13" ht="66" x14ac:dyDescent="0.25">
      <c r="A39" s="3" t="s">
        <v>111</v>
      </c>
      <c r="B39" s="49" t="s">
        <v>109</v>
      </c>
      <c r="C39" s="33" t="s">
        <v>10</v>
      </c>
      <c r="D39" s="33" t="s">
        <v>9</v>
      </c>
      <c r="E39" s="66">
        <f t="shared" si="13"/>
        <v>899.2</v>
      </c>
      <c r="F39" s="64">
        <v>899.2</v>
      </c>
      <c r="G39" s="62">
        <f>H39</f>
        <v>899.2</v>
      </c>
      <c r="H39" s="62">
        <v>899.2</v>
      </c>
      <c r="I39" s="62">
        <f>J39</f>
        <v>899.2</v>
      </c>
      <c r="J39" s="62">
        <f>H39</f>
        <v>899.2</v>
      </c>
      <c r="K39" s="45">
        <f t="shared" si="16"/>
        <v>1</v>
      </c>
      <c r="L39" s="45">
        <f t="shared" si="17"/>
        <v>1</v>
      </c>
      <c r="M39" s="2">
        <v>23</v>
      </c>
    </row>
    <row r="40" spans="1:13" ht="49.5" x14ac:dyDescent="0.25">
      <c r="A40" s="3" t="s">
        <v>112</v>
      </c>
      <c r="B40" s="49" t="s">
        <v>110</v>
      </c>
      <c r="C40" s="33" t="s">
        <v>10</v>
      </c>
      <c r="D40" s="33" t="s">
        <v>9</v>
      </c>
      <c r="E40" s="66">
        <f t="shared" si="13"/>
        <v>1069.0999999999999</v>
      </c>
      <c r="F40" s="64">
        <v>1069.0999999999999</v>
      </c>
      <c r="G40" s="62">
        <f>H40</f>
        <v>1069.0999999999999</v>
      </c>
      <c r="H40" s="62">
        <v>1069.0999999999999</v>
      </c>
      <c r="I40" s="62">
        <f>J40</f>
        <v>1069.0999999999999</v>
      </c>
      <c r="J40" s="62">
        <f>H40</f>
        <v>1069.0999999999999</v>
      </c>
      <c r="K40" s="45">
        <f t="shared" si="16"/>
        <v>1</v>
      </c>
      <c r="L40" s="45">
        <f t="shared" si="17"/>
        <v>1</v>
      </c>
      <c r="M40" s="2">
        <v>24</v>
      </c>
    </row>
    <row r="41" spans="1:13" ht="49.5" x14ac:dyDescent="0.25">
      <c r="A41" s="3" t="s">
        <v>113</v>
      </c>
      <c r="B41" s="49" t="s">
        <v>170</v>
      </c>
      <c r="C41" s="31" t="s">
        <v>10</v>
      </c>
      <c r="D41" s="31" t="s">
        <v>38</v>
      </c>
      <c r="E41" s="66">
        <f t="shared" si="13"/>
        <v>108.3</v>
      </c>
      <c r="F41" s="64">
        <v>108.3</v>
      </c>
      <c r="G41" s="62">
        <f>H41</f>
        <v>108.3</v>
      </c>
      <c r="H41" s="62">
        <v>108.3</v>
      </c>
      <c r="I41" s="62">
        <f>J41</f>
        <v>108.3</v>
      </c>
      <c r="J41" s="62">
        <f>H41</f>
        <v>108.3</v>
      </c>
      <c r="K41" s="45">
        <f t="shared" si="16"/>
        <v>1</v>
      </c>
      <c r="L41" s="45">
        <f t="shared" si="17"/>
        <v>1</v>
      </c>
      <c r="M41" s="2">
        <v>25</v>
      </c>
    </row>
    <row r="42" spans="1:13" ht="45" customHeight="1" x14ac:dyDescent="0.25">
      <c r="A42" s="3" t="s">
        <v>166</v>
      </c>
      <c r="B42" s="82" t="s">
        <v>142</v>
      </c>
      <c r="C42" s="83"/>
      <c r="D42" s="84"/>
      <c r="E42" s="66">
        <f>E43</f>
        <v>628.29999999999995</v>
      </c>
      <c r="F42" s="66">
        <f t="shared" ref="F42:J42" si="21">F43</f>
        <v>628.29999999999995</v>
      </c>
      <c r="G42" s="66">
        <f t="shared" si="21"/>
        <v>628.29999999999995</v>
      </c>
      <c r="H42" s="66">
        <f t="shared" si="21"/>
        <v>628.29999999999995</v>
      </c>
      <c r="I42" s="66">
        <f t="shared" si="21"/>
        <v>628.29999999999995</v>
      </c>
      <c r="J42" s="66">
        <f t="shared" si="21"/>
        <v>628.29999999999995</v>
      </c>
      <c r="K42" s="44">
        <f t="shared" ref="K42:K43" si="22">G42/E42</f>
        <v>1</v>
      </c>
      <c r="L42" s="44">
        <f t="shared" ref="L42:L43" si="23">I42/E42</f>
        <v>1</v>
      </c>
    </row>
    <row r="43" spans="1:13" ht="49.5" x14ac:dyDescent="0.25">
      <c r="A43" s="3" t="s">
        <v>167</v>
      </c>
      <c r="B43" s="49" t="s">
        <v>143</v>
      </c>
      <c r="C43" s="31" t="s">
        <v>10</v>
      </c>
      <c r="D43" s="31" t="s">
        <v>38</v>
      </c>
      <c r="E43" s="66">
        <f>F43</f>
        <v>628.29999999999995</v>
      </c>
      <c r="F43" s="64">
        <v>628.29999999999995</v>
      </c>
      <c r="G43" s="62">
        <f>H43</f>
        <v>628.29999999999995</v>
      </c>
      <c r="H43" s="62">
        <v>628.29999999999995</v>
      </c>
      <c r="I43" s="62">
        <f>J43</f>
        <v>628.29999999999995</v>
      </c>
      <c r="J43" s="62">
        <f>H43</f>
        <v>628.29999999999995</v>
      </c>
      <c r="K43" s="45">
        <f t="shared" si="22"/>
        <v>1</v>
      </c>
      <c r="L43" s="45">
        <f t="shared" si="23"/>
        <v>1</v>
      </c>
      <c r="M43" s="1">
        <v>26</v>
      </c>
    </row>
    <row r="44" spans="1:13" ht="38.25" customHeight="1" x14ac:dyDescent="0.25">
      <c r="A44" s="3" t="s">
        <v>115</v>
      </c>
      <c r="B44" s="81" t="s">
        <v>114</v>
      </c>
      <c r="C44" s="81"/>
      <c r="D44" s="81"/>
      <c r="E44" s="66">
        <f>SUM(E45:E48)</f>
        <v>880.09999999999991</v>
      </c>
      <c r="F44" s="66">
        <f t="shared" ref="F44:J44" si="24">SUM(F45:F48)</f>
        <v>880.09999999999991</v>
      </c>
      <c r="G44" s="66">
        <f t="shared" si="24"/>
        <v>880.09999999999991</v>
      </c>
      <c r="H44" s="66">
        <f t="shared" si="24"/>
        <v>880.09999999999991</v>
      </c>
      <c r="I44" s="66">
        <f t="shared" si="24"/>
        <v>880.09999999999991</v>
      </c>
      <c r="J44" s="66">
        <f t="shared" si="24"/>
        <v>880.09999999999991</v>
      </c>
      <c r="K44" s="44">
        <f>G44/E44</f>
        <v>1</v>
      </c>
      <c r="L44" s="44">
        <f>I44/E44</f>
        <v>1</v>
      </c>
    </row>
    <row r="45" spans="1:13" ht="49.5" x14ac:dyDescent="0.25">
      <c r="A45" s="3" t="s">
        <v>116</v>
      </c>
      <c r="B45" s="46" t="s">
        <v>118</v>
      </c>
      <c r="C45" s="31" t="s">
        <v>10</v>
      </c>
      <c r="D45" s="31" t="s">
        <v>38</v>
      </c>
      <c r="E45" s="66">
        <f>F45</f>
        <v>254.8</v>
      </c>
      <c r="F45" s="64">
        <v>254.8</v>
      </c>
      <c r="G45" s="62">
        <f>H45</f>
        <v>254.8</v>
      </c>
      <c r="H45" s="62">
        <v>254.8</v>
      </c>
      <c r="I45" s="62">
        <f>J45</f>
        <v>254.8</v>
      </c>
      <c r="J45" s="62">
        <f>H45</f>
        <v>254.8</v>
      </c>
      <c r="K45" s="45">
        <f t="shared" ref="K45" si="25">G45/E45</f>
        <v>1</v>
      </c>
      <c r="L45" s="45">
        <f t="shared" ref="L45" si="26">I45/E45</f>
        <v>1</v>
      </c>
    </row>
    <row r="46" spans="1:13" ht="49.5" x14ac:dyDescent="0.25">
      <c r="A46" s="3" t="s">
        <v>117</v>
      </c>
      <c r="B46" s="46" t="s">
        <v>119</v>
      </c>
      <c r="C46" s="31" t="s">
        <v>10</v>
      </c>
      <c r="D46" s="31" t="s">
        <v>38</v>
      </c>
      <c r="E46" s="66">
        <f t="shared" ref="E46:E48" si="27">F46</f>
        <v>216.6</v>
      </c>
      <c r="F46" s="64">
        <v>216.6</v>
      </c>
      <c r="G46" s="62">
        <f>H46</f>
        <v>216.6</v>
      </c>
      <c r="H46" s="62">
        <v>216.6</v>
      </c>
      <c r="I46" s="62">
        <f>J46</f>
        <v>216.6</v>
      </c>
      <c r="J46" s="62">
        <f>H46</f>
        <v>216.6</v>
      </c>
      <c r="K46" s="45">
        <f t="shared" ref="K46:K48" si="28">G46/E46</f>
        <v>1</v>
      </c>
      <c r="L46" s="45">
        <f t="shared" ref="L46:L48" si="29">I46/E46</f>
        <v>1</v>
      </c>
    </row>
    <row r="47" spans="1:13" ht="49.5" x14ac:dyDescent="0.25">
      <c r="A47" s="3" t="s">
        <v>147</v>
      </c>
      <c r="B47" s="50" t="s">
        <v>144</v>
      </c>
      <c r="C47" s="47" t="s">
        <v>10</v>
      </c>
      <c r="D47" s="31" t="s">
        <v>38</v>
      </c>
      <c r="E47" s="66">
        <f t="shared" si="27"/>
        <v>156.9</v>
      </c>
      <c r="F47" s="63">
        <v>156.9</v>
      </c>
      <c r="G47" s="62">
        <f>H47</f>
        <v>156.9</v>
      </c>
      <c r="H47" s="62">
        <v>156.9</v>
      </c>
      <c r="I47" s="62">
        <f>J47</f>
        <v>156.9</v>
      </c>
      <c r="J47" s="62">
        <f>H47</f>
        <v>156.9</v>
      </c>
      <c r="K47" s="45">
        <f t="shared" si="28"/>
        <v>1</v>
      </c>
      <c r="L47" s="45">
        <f t="shared" si="29"/>
        <v>1</v>
      </c>
    </row>
    <row r="48" spans="1:13" ht="49.5" x14ac:dyDescent="0.25">
      <c r="A48" s="3" t="s">
        <v>148</v>
      </c>
      <c r="B48" s="50" t="s">
        <v>145</v>
      </c>
      <c r="C48" s="47" t="s">
        <v>10</v>
      </c>
      <c r="D48" s="31" t="s">
        <v>38</v>
      </c>
      <c r="E48" s="66">
        <f t="shared" si="27"/>
        <v>251.8</v>
      </c>
      <c r="F48" s="63">
        <v>251.8</v>
      </c>
      <c r="G48" s="62">
        <f>H48</f>
        <v>251.8</v>
      </c>
      <c r="H48" s="62">
        <v>251.8</v>
      </c>
      <c r="I48" s="62">
        <f>J48</f>
        <v>251.8</v>
      </c>
      <c r="J48" s="62">
        <f>H48</f>
        <v>251.8</v>
      </c>
      <c r="K48" s="45">
        <f t="shared" si="28"/>
        <v>1</v>
      </c>
      <c r="L48" s="45">
        <f t="shared" si="29"/>
        <v>1</v>
      </c>
    </row>
    <row r="49" spans="1:12" ht="38.25" customHeight="1" x14ac:dyDescent="0.25">
      <c r="A49" s="3" t="s">
        <v>102</v>
      </c>
      <c r="B49" s="81" t="s">
        <v>64</v>
      </c>
      <c r="C49" s="81"/>
      <c r="D49" s="81"/>
      <c r="E49" s="66">
        <f>E50</f>
        <v>689.9</v>
      </c>
      <c r="F49" s="66">
        <f t="shared" ref="F49:J49" si="30">F50</f>
        <v>689.9</v>
      </c>
      <c r="G49" s="66">
        <f t="shared" si="30"/>
        <v>0</v>
      </c>
      <c r="H49" s="66">
        <f t="shared" si="30"/>
        <v>0</v>
      </c>
      <c r="I49" s="66">
        <f t="shared" si="30"/>
        <v>0</v>
      </c>
      <c r="J49" s="66">
        <f t="shared" si="30"/>
        <v>0</v>
      </c>
      <c r="K49" s="44">
        <f t="shared" ref="K49:K50" si="31">G49/E49</f>
        <v>0</v>
      </c>
      <c r="L49" s="44">
        <f t="shared" ref="L49:L50" si="32">I49/E49</f>
        <v>0</v>
      </c>
    </row>
    <row r="50" spans="1:12" ht="66" x14ac:dyDescent="0.25">
      <c r="A50" s="3" t="s">
        <v>103</v>
      </c>
      <c r="B50" s="46" t="s">
        <v>146</v>
      </c>
      <c r="C50" s="31" t="s">
        <v>10</v>
      </c>
      <c r="D50" s="31" t="s">
        <v>38</v>
      </c>
      <c r="E50" s="66">
        <f>F50</f>
        <v>689.9</v>
      </c>
      <c r="F50" s="65">
        <v>689.9</v>
      </c>
      <c r="G50" s="62">
        <v>0</v>
      </c>
      <c r="H50" s="62">
        <v>0</v>
      </c>
      <c r="I50" s="62">
        <v>0</v>
      </c>
      <c r="J50" s="62">
        <v>0</v>
      </c>
      <c r="K50" s="45">
        <f t="shared" si="31"/>
        <v>0</v>
      </c>
      <c r="L50" s="45">
        <f t="shared" si="32"/>
        <v>0</v>
      </c>
    </row>
    <row r="51" spans="1:12" x14ac:dyDescent="0.25">
      <c r="A51" s="19"/>
      <c r="B51" s="78" t="s">
        <v>29</v>
      </c>
      <c r="C51" s="79"/>
      <c r="D51" s="80"/>
      <c r="E51" s="34">
        <f t="shared" ref="E51:F51" si="33">E49+E14+E44+E6</f>
        <v>100901.60000000002</v>
      </c>
      <c r="F51" s="34">
        <f t="shared" si="33"/>
        <v>100901.60000000002</v>
      </c>
      <c r="G51" s="34">
        <f>G49+G14+G44+G6-0.1</f>
        <v>93180.46</v>
      </c>
      <c r="H51" s="34">
        <f>H49+H14+H44+H6-0.1</f>
        <v>93180.46</v>
      </c>
      <c r="I51" s="34">
        <f>I49+I14+I44+I6-0.1</f>
        <v>93180.46</v>
      </c>
      <c r="J51" s="34">
        <f>J49+J14+J44+J6-0.1</f>
        <v>93180.46</v>
      </c>
      <c r="K51" s="44">
        <f>G51/E51</f>
        <v>0.92347851768455591</v>
      </c>
      <c r="L51" s="44">
        <f>I51/E51</f>
        <v>0.92347851768455591</v>
      </c>
    </row>
    <row r="54" spans="1:12" x14ac:dyDescent="0.25">
      <c r="F54" s="32"/>
    </row>
  </sheetData>
  <mergeCells count="18">
    <mergeCell ref="B14:D14"/>
    <mergeCell ref="B6:D6"/>
    <mergeCell ref="B51:D51"/>
    <mergeCell ref="B49:D49"/>
    <mergeCell ref="B15:D15"/>
    <mergeCell ref="B44:D44"/>
    <mergeCell ref="B42:D42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K4"/>
    <mergeCell ref="L3:L4"/>
  </mergeCells>
  <pageMargins left="0.31496062992125984" right="0.31496062992125984" top="0.35433070866141736" bottom="0.35433070866141736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62"/>
  <sheetViews>
    <sheetView view="pageBreakPreview" topLeftCell="A37" zoomScale="75" zoomScaleNormal="100" zoomScaleSheetLayoutView="75" workbookViewId="0">
      <selection activeCell="Q14" sqref="Q14"/>
    </sheetView>
  </sheetViews>
  <sheetFormatPr defaultRowHeight="15.75" x14ac:dyDescent="0.25"/>
  <cols>
    <col min="1" max="1" width="6.5703125" style="4" customWidth="1"/>
    <col min="2" max="2" width="64.28515625" style="4" customWidth="1"/>
    <col min="3" max="3" width="14" style="4" hidden="1" customWidth="1"/>
    <col min="4" max="4" width="11.42578125" style="4" hidden="1" customWidth="1"/>
    <col min="5" max="5" width="31.7109375" style="4" customWidth="1"/>
    <col min="6" max="6" width="28.140625" style="4" customWidth="1"/>
    <col min="7" max="7" width="26" style="4" customWidth="1"/>
    <col min="8" max="8" width="19.5703125" style="4" customWidth="1"/>
    <col min="9" max="9" width="15.7109375" style="4" customWidth="1"/>
    <col min="10" max="10" width="14.7109375" style="4" customWidth="1"/>
    <col min="11" max="12" width="14.140625" style="4" customWidth="1"/>
    <col min="13" max="13" width="15.140625" style="4" customWidth="1"/>
    <col min="14" max="255" width="9.140625" style="4"/>
    <col min="256" max="256" width="6.5703125" style="4" customWidth="1"/>
    <col min="257" max="257" width="35.28515625" style="4" customWidth="1"/>
    <col min="258" max="258" width="14" style="4" customWidth="1"/>
    <col min="259" max="259" width="11.42578125" style="4" customWidth="1"/>
    <col min="260" max="260" width="21.7109375" style="4" customWidth="1"/>
    <col min="261" max="261" width="13.7109375" style="4" customWidth="1"/>
    <col min="262" max="262" width="14.85546875" style="4" customWidth="1"/>
    <col min="263" max="263" width="19.5703125" style="4" customWidth="1"/>
    <col min="264" max="264" width="13.7109375" style="4" customWidth="1"/>
    <col min="265" max="265" width="14.7109375" style="4" customWidth="1"/>
    <col min="266" max="267" width="14.140625" style="4" customWidth="1"/>
    <col min="268" max="268" width="15.140625" style="4" customWidth="1"/>
    <col min="269" max="269" width="21.5703125" style="4" customWidth="1"/>
    <col min="270" max="511" width="9.140625" style="4"/>
    <col min="512" max="512" width="6.5703125" style="4" customWidth="1"/>
    <col min="513" max="513" width="35.28515625" style="4" customWidth="1"/>
    <col min="514" max="514" width="14" style="4" customWidth="1"/>
    <col min="515" max="515" width="11.42578125" style="4" customWidth="1"/>
    <col min="516" max="516" width="21.7109375" style="4" customWidth="1"/>
    <col min="517" max="517" width="13.7109375" style="4" customWidth="1"/>
    <col min="518" max="518" width="14.85546875" style="4" customWidth="1"/>
    <col min="519" max="519" width="19.5703125" style="4" customWidth="1"/>
    <col min="520" max="520" width="13.7109375" style="4" customWidth="1"/>
    <col min="521" max="521" width="14.7109375" style="4" customWidth="1"/>
    <col min="522" max="523" width="14.140625" style="4" customWidth="1"/>
    <col min="524" max="524" width="15.140625" style="4" customWidth="1"/>
    <col min="525" max="525" width="21.5703125" style="4" customWidth="1"/>
    <col min="526" max="767" width="9.140625" style="4"/>
    <col min="768" max="768" width="6.5703125" style="4" customWidth="1"/>
    <col min="769" max="769" width="35.28515625" style="4" customWidth="1"/>
    <col min="770" max="770" width="14" style="4" customWidth="1"/>
    <col min="771" max="771" width="11.42578125" style="4" customWidth="1"/>
    <col min="772" max="772" width="21.7109375" style="4" customWidth="1"/>
    <col min="773" max="773" width="13.7109375" style="4" customWidth="1"/>
    <col min="774" max="774" width="14.85546875" style="4" customWidth="1"/>
    <col min="775" max="775" width="19.5703125" style="4" customWidth="1"/>
    <col min="776" max="776" width="13.7109375" style="4" customWidth="1"/>
    <col min="777" max="777" width="14.7109375" style="4" customWidth="1"/>
    <col min="778" max="779" width="14.140625" style="4" customWidth="1"/>
    <col min="780" max="780" width="15.140625" style="4" customWidth="1"/>
    <col min="781" max="781" width="21.5703125" style="4" customWidth="1"/>
    <col min="782" max="1023" width="9.140625" style="4"/>
    <col min="1024" max="1024" width="6.5703125" style="4" customWidth="1"/>
    <col min="1025" max="1025" width="35.28515625" style="4" customWidth="1"/>
    <col min="1026" max="1026" width="14" style="4" customWidth="1"/>
    <col min="1027" max="1027" width="11.42578125" style="4" customWidth="1"/>
    <col min="1028" max="1028" width="21.7109375" style="4" customWidth="1"/>
    <col min="1029" max="1029" width="13.7109375" style="4" customWidth="1"/>
    <col min="1030" max="1030" width="14.85546875" style="4" customWidth="1"/>
    <col min="1031" max="1031" width="19.5703125" style="4" customWidth="1"/>
    <col min="1032" max="1032" width="13.7109375" style="4" customWidth="1"/>
    <col min="1033" max="1033" width="14.7109375" style="4" customWidth="1"/>
    <col min="1034" max="1035" width="14.140625" style="4" customWidth="1"/>
    <col min="1036" max="1036" width="15.140625" style="4" customWidth="1"/>
    <col min="1037" max="1037" width="21.5703125" style="4" customWidth="1"/>
    <col min="1038" max="1279" width="9.140625" style="4"/>
    <col min="1280" max="1280" width="6.5703125" style="4" customWidth="1"/>
    <col min="1281" max="1281" width="35.28515625" style="4" customWidth="1"/>
    <col min="1282" max="1282" width="14" style="4" customWidth="1"/>
    <col min="1283" max="1283" width="11.42578125" style="4" customWidth="1"/>
    <col min="1284" max="1284" width="21.7109375" style="4" customWidth="1"/>
    <col min="1285" max="1285" width="13.7109375" style="4" customWidth="1"/>
    <col min="1286" max="1286" width="14.85546875" style="4" customWidth="1"/>
    <col min="1287" max="1287" width="19.5703125" style="4" customWidth="1"/>
    <col min="1288" max="1288" width="13.7109375" style="4" customWidth="1"/>
    <col min="1289" max="1289" width="14.7109375" style="4" customWidth="1"/>
    <col min="1290" max="1291" width="14.140625" style="4" customWidth="1"/>
    <col min="1292" max="1292" width="15.140625" style="4" customWidth="1"/>
    <col min="1293" max="1293" width="21.5703125" style="4" customWidth="1"/>
    <col min="1294" max="1535" width="9.140625" style="4"/>
    <col min="1536" max="1536" width="6.5703125" style="4" customWidth="1"/>
    <col min="1537" max="1537" width="35.28515625" style="4" customWidth="1"/>
    <col min="1538" max="1538" width="14" style="4" customWidth="1"/>
    <col min="1539" max="1539" width="11.42578125" style="4" customWidth="1"/>
    <col min="1540" max="1540" width="21.7109375" style="4" customWidth="1"/>
    <col min="1541" max="1541" width="13.7109375" style="4" customWidth="1"/>
    <col min="1542" max="1542" width="14.85546875" style="4" customWidth="1"/>
    <col min="1543" max="1543" width="19.5703125" style="4" customWidth="1"/>
    <col min="1544" max="1544" width="13.7109375" style="4" customWidth="1"/>
    <col min="1545" max="1545" width="14.7109375" style="4" customWidth="1"/>
    <col min="1546" max="1547" width="14.140625" style="4" customWidth="1"/>
    <col min="1548" max="1548" width="15.140625" style="4" customWidth="1"/>
    <col min="1549" max="1549" width="21.5703125" style="4" customWidth="1"/>
    <col min="1550" max="1791" width="9.140625" style="4"/>
    <col min="1792" max="1792" width="6.5703125" style="4" customWidth="1"/>
    <col min="1793" max="1793" width="35.28515625" style="4" customWidth="1"/>
    <col min="1794" max="1794" width="14" style="4" customWidth="1"/>
    <col min="1795" max="1795" width="11.42578125" style="4" customWidth="1"/>
    <col min="1796" max="1796" width="21.7109375" style="4" customWidth="1"/>
    <col min="1797" max="1797" width="13.7109375" style="4" customWidth="1"/>
    <col min="1798" max="1798" width="14.85546875" style="4" customWidth="1"/>
    <col min="1799" max="1799" width="19.5703125" style="4" customWidth="1"/>
    <col min="1800" max="1800" width="13.7109375" style="4" customWidth="1"/>
    <col min="1801" max="1801" width="14.7109375" style="4" customWidth="1"/>
    <col min="1802" max="1803" width="14.140625" style="4" customWidth="1"/>
    <col min="1804" max="1804" width="15.140625" style="4" customWidth="1"/>
    <col min="1805" max="1805" width="21.5703125" style="4" customWidth="1"/>
    <col min="1806" max="2047" width="9.140625" style="4"/>
    <col min="2048" max="2048" width="6.5703125" style="4" customWidth="1"/>
    <col min="2049" max="2049" width="35.28515625" style="4" customWidth="1"/>
    <col min="2050" max="2050" width="14" style="4" customWidth="1"/>
    <col min="2051" max="2051" width="11.42578125" style="4" customWidth="1"/>
    <col min="2052" max="2052" width="21.7109375" style="4" customWidth="1"/>
    <col min="2053" max="2053" width="13.7109375" style="4" customWidth="1"/>
    <col min="2054" max="2054" width="14.85546875" style="4" customWidth="1"/>
    <col min="2055" max="2055" width="19.5703125" style="4" customWidth="1"/>
    <col min="2056" max="2056" width="13.7109375" style="4" customWidth="1"/>
    <col min="2057" max="2057" width="14.7109375" style="4" customWidth="1"/>
    <col min="2058" max="2059" width="14.140625" style="4" customWidth="1"/>
    <col min="2060" max="2060" width="15.140625" style="4" customWidth="1"/>
    <col min="2061" max="2061" width="21.5703125" style="4" customWidth="1"/>
    <col min="2062" max="2303" width="9.140625" style="4"/>
    <col min="2304" max="2304" width="6.5703125" style="4" customWidth="1"/>
    <col min="2305" max="2305" width="35.28515625" style="4" customWidth="1"/>
    <col min="2306" max="2306" width="14" style="4" customWidth="1"/>
    <col min="2307" max="2307" width="11.42578125" style="4" customWidth="1"/>
    <col min="2308" max="2308" width="21.7109375" style="4" customWidth="1"/>
    <col min="2309" max="2309" width="13.7109375" style="4" customWidth="1"/>
    <col min="2310" max="2310" width="14.85546875" style="4" customWidth="1"/>
    <col min="2311" max="2311" width="19.5703125" style="4" customWidth="1"/>
    <col min="2312" max="2312" width="13.7109375" style="4" customWidth="1"/>
    <col min="2313" max="2313" width="14.7109375" style="4" customWidth="1"/>
    <col min="2314" max="2315" width="14.140625" style="4" customWidth="1"/>
    <col min="2316" max="2316" width="15.140625" style="4" customWidth="1"/>
    <col min="2317" max="2317" width="21.5703125" style="4" customWidth="1"/>
    <col min="2318" max="2559" width="9.140625" style="4"/>
    <col min="2560" max="2560" width="6.5703125" style="4" customWidth="1"/>
    <col min="2561" max="2561" width="35.28515625" style="4" customWidth="1"/>
    <col min="2562" max="2562" width="14" style="4" customWidth="1"/>
    <col min="2563" max="2563" width="11.42578125" style="4" customWidth="1"/>
    <col min="2564" max="2564" width="21.7109375" style="4" customWidth="1"/>
    <col min="2565" max="2565" width="13.7109375" style="4" customWidth="1"/>
    <col min="2566" max="2566" width="14.85546875" style="4" customWidth="1"/>
    <col min="2567" max="2567" width="19.5703125" style="4" customWidth="1"/>
    <col min="2568" max="2568" width="13.7109375" style="4" customWidth="1"/>
    <col min="2569" max="2569" width="14.7109375" style="4" customWidth="1"/>
    <col min="2570" max="2571" width="14.140625" style="4" customWidth="1"/>
    <col min="2572" max="2572" width="15.140625" style="4" customWidth="1"/>
    <col min="2573" max="2573" width="21.5703125" style="4" customWidth="1"/>
    <col min="2574" max="2815" width="9.140625" style="4"/>
    <col min="2816" max="2816" width="6.5703125" style="4" customWidth="1"/>
    <col min="2817" max="2817" width="35.28515625" style="4" customWidth="1"/>
    <col min="2818" max="2818" width="14" style="4" customWidth="1"/>
    <col min="2819" max="2819" width="11.42578125" style="4" customWidth="1"/>
    <col min="2820" max="2820" width="21.7109375" style="4" customWidth="1"/>
    <col min="2821" max="2821" width="13.7109375" style="4" customWidth="1"/>
    <col min="2822" max="2822" width="14.85546875" style="4" customWidth="1"/>
    <col min="2823" max="2823" width="19.5703125" style="4" customWidth="1"/>
    <col min="2824" max="2824" width="13.7109375" style="4" customWidth="1"/>
    <col min="2825" max="2825" width="14.7109375" style="4" customWidth="1"/>
    <col min="2826" max="2827" width="14.140625" style="4" customWidth="1"/>
    <col min="2828" max="2828" width="15.140625" style="4" customWidth="1"/>
    <col min="2829" max="2829" width="21.5703125" style="4" customWidth="1"/>
    <col min="2830" max="3071" width="9.140625" style="4"/>
    <col min="3072" max="3072" width="6.5703125" style="4" customWidth="1"/>
    <col min="3073" max="3073" width="35.28515625" style="4" customWidth="1"/>
    <col min="3074" max="3074" width="14" style="4" customWidth="1"/>
    <col min="3075" max="3075" width="11.42578125" style="4" customWidth="1"/>
    <col min="3076" max="3076" width="21.7109375" style="4" customWidth="1"/>
    <col min="3077" max="3077" width="13.7109375" style="4" customWidth="1"/>
    <col min="3078" max="3078" width="14.85546875" style="4" customWidth="1"/>
    <col min="3079" max="3079" width="19.5703125" style="4" customWidth="1"/>
    <col min="3080" max="3080" width="13.7109375" style="4" customWidth="1"/>
    <col min="3081" max="3081" width="14.7109375" style="4" customWidth="1"/>
    <col min="3082" max="3083" width="14.140625" style="4" customWidth="1"/>
    <col min="3084" max="3084" width="15.140625" style="4" customWidth="1"/>
    <col min="3085" max="3085" width="21.5703125" style="4" customWidth="1"/>
    <col min="3086" max="3327" width="9.140625" style="4"/>
    <col min="3328" max="3328" width="6.5703125" style="4" customWidth="1"/>
    <col min="3329" max="3329" width="35.28515625" style="4" customWidth="1"/>
    <col min="3330" max="3330" width="14" style="4" customWidth="1"/>
    <col min="3331" max="3331" width="11.42578125" style="4" customWidth="1"/>
    <col min="3332" max="3332" width="21.7109375" style="4" customWidth="1"/>
    <col min="3333" max="3333" width="13.7109375" style="4" customWidth="1"/>
    <col min="3334" max="3334" width="14.85546875" style="4" customWidth="1"/>
    <col min="3335" max="3335" width="19.5703125" style="4" customWidth="1"/>
    <col min="3336" max="3336" width="13.7109375" style="4" customWidth="1"/>
    <col min="3337" max="3337" width="14.7109375" style="4" customWidth="1"/>
    <col min="3338" max="3339" width="14.140625" style="4" customWidth="1"/>
    <col min="3340" max="3340" width="15.140625" style="4" customWidth="1"/>
    <col min="3341" max="3341" width="21.5703125" style="4" customWidth="1"/>
    <col min="3342" max="3583" width="9.140625" style="4"/>
    <col min="3584" max="3584" width="6.5703125" style="4" customWidth="1"/>
    <col min="3585" max="3585" width="35.28515625" style="4" customWidth="1"/>
    <col min="3586" max="3586" width="14" style="4" customWidth="1"/>
    <col min="3587" max="3587" width="11.42578125" style="4" customWidth="1"/>
    <col min="3588" max="3588" width="21.7109375" style="4" customWidth="1"/>
    <col min="3589" max="3589" width="13.7109375" style="4" customWidth="1"/>
    <col min="3590" max="3590" width="14.85546875" style="4" customWidth="1"/>
    <col min="3591" max="3591" width="19.5703125" style="4" customWidth="1"/>
    <col min="3592" max="3592" width="13.7109375" style="4" customWidth="1"/>
    <col min="3593" max="3593" width="14.7109375" style="4" customWidth="1"/>
    <col min="3594" max="3595" width="14.140625" style="4" customWidth="1"/>
    <col min="3596" max="3596" width="15.140625" style="4" customWidth="1"/>
    <col min="3597" max="3597" width="21.5703125" style="4" customWidth="1"/>
    <col min="3598" max="3839" width="9.140625" style="4"/>
    <col min="3840" max="3840" width="6.5703125" style="4" customWidth="1"/>
    <col min="3841" max="3841" width="35.28515625" style="4" customWidth="1"/>
    <col min="3842" max="3842" width="14" style="4" customWidth="1"/>
    <col min="3843" max="3843" width="11.42578125" style="4" customWidth="1"/>
    <col min="3844" max="3844" width="21.7109375" style="4" customWidth="1"/>
    <col min="3845" max="3845" width="13.7109375" style="4" customWidth="1"/>
    <col min="3846" max="3846" width="14.85546875" style="4" customWidth="1"/>
    <col min="3847" max="3847" width="19.5703125" style="4" customWidth="1"/>
    <col min="3848" max="3848" width="13.7109375" style="4" customWidth="1"/>
    <col min="3849" max="3849" width="14.7109375" style="4" customWidth="1"/>
    <col min="3850" max="3851" width="14.140625" style="4" customWidth="1"/>
    <col min="3852" max="3852" width="15.140625" style="4" customWidth="1"/>
    <col min="3853" max="3853" width="21.5703125" style="4" customWidth="1"/>
    <col min="3854" max="4095" width="9.140625" style="4"/>
    <col min="4096" max="4096" width="6.5703125" style="4" customWidth="1"/>
    <col min="4097" max="4097" width="35.28515625" style="4" customWidth="1"/>
    <col min="4098" max="4098" width="14" style="4" customWidth="1"/>
    <col min="4099" max="4099" width="11.42578125" style="4" customWidth="1"/>
    <col min="4100" max="4100" width="21.7109375" style="4" customWidth="1"/>
    <col min="4101" max="4101" width="13.7109375" style="4" customWidth="1"/>
    <col min="4102" max="4102" width="14.85546875" style="4" customWidth="1"/>
    <col min="4103" max="4103" width="19.5703125" style="4" customWidth="1"/>
    <col min="4104" max="4104" width="13.7109375" style="4" customWidth="1"/>
    <col min="4105" max="4105" width="14.7109375" style="4" customWidth="1"/>
    <col min="4106" max="4107" width="14.140625" style="4" customWidth="1"/>
    <col min="4108" max="4108" width="15.140625" style="4" customWidth="1"/>
    <col min="4109" max="4109" width="21.5703125" style="4" customWidth="1"/>
    <col min="4110" max="4351" width="9.140625" style="4"/>
    <col min="4352" max="4352" width="6.5703125" style="4" customWidth="1"/>
    <col min="4353" max="4353" width="35.28515625" style="4" customWidth="1"/>
    <col min="4354" max="4354" width="14" style="4" customWidth="1"/>
    <col min="4355" max="4355" width="11.42578125" style="4" customWidth="1"/>
    <col min="4356" max="4356" width="21.7109375" style="4" customWidth="1"/>
    <col min="4357" max="4357" width="13.7109375" style="4" customWidth="1"/>
    <col min="4358" max="4358" width="14.85546875" style="4" customWidth="1"/>
    <col min="4359" max="4359" width="19.5703125" style="4" customWidth="1"/>
    <col min="4360" max="4360" width="13.7109375" style="4" customWidth="1"/>
    <col min="4361" max="4361" width="14.7109375" style="4" customWidth="1"/>
    <col min="4362" max="4363" width="14.140625" style="4" customWidth="1"/>
    <col min="4364" max="4364" width="15.140625" style="4" customWidth="1"/>
    <col min="4365" max="4365" width="21.5703125" style="4" customWidth="1"/>
    <col min="4366" max="4607" width="9.140625" style="4"/>
    <col min="4608" max="4608" width="6.5703125" style="4" customWidth="1"/>
    <col min="4609" max="4609" width="35.28515625" style="4" customWidth="1"/>
    <col min="4610" max="4610" width="14" style="4" customWidth="1"/>
    <col min="4611" max="4611" width="11.42578125" style="4" customWidth="1"/>
    <col min="4612" max="4612" width="21.7109375" style="4" customWidth="1"/>
    <col min="4613" max="4613" width="13.7109375" style="4" customWidth="1"/>
    <col min="4614" max="4614" width="14.85546875" style="4" customWidth="1"/>
    <col min="4615" max="4615" width="19.5703125" style="4" customWidth="1"/>
    <col min="4616" max="4616" width="13.7109375" style="4" customWidth="1"/>
    <col min="4617" max="4617" width="14.7109375" style="4" customWidth="1"/>
    <col min="4618" max="4619" width="14.140625" style="4" customWidth="1"/>
    <col min="4620" max="4620" width="15.140625" style="4" customWidth="1"/>
    <col min="4621" max="4621" width="21.5703125" style="4" customWidth="1"/>
    <col min="4622" max="4863" width="9.140625" style="4"/>
    <col min="4864" max="4864" width="6.5703125" style="4" customWidth="1"/>
    <col min="4865" max="4865" width="35.28515625" style="4" customWidth="1"/>
    <col min="4866" max="4866" width="14" style="4" customWidth="1"/>
    <col min="4867" max="4867" width="11.42578125" style="4" customWidth="1"/>
    <col min="4868" max="4868" width="21.7109375" style="4" customWidth="1"/>
    <col min="4869" max="4869" width="13.7109375" style="4" customWidth="1"/>
    <col min="4870" max="4870" width="14.85546875" style="4" customWidth="1"/>
    <col min="4871" max="4871" width="19.5703125" style="4" customWidth="1"/>
    <col min="4872" max="4872" width="13.7109375" style="4" customWidth="1"/>
    <col min="4873" max="4873" width="14.7109375" style="4" customWidth="1"/>
    <col min="4874" max="4875" width="14.140625" style="4" customWidth="1"/>
    <col min="4876" max="4876" width="15.140625" style="4" customWidth="1"/>
    <col min="4877" max="4877" width="21.5703125" style="4" customWidth="1"/>
    <col min="4878" max="5119" width="9.140625" style="4"/>
    <col min="5120" max="5120" width="6.5703125" style="4" customWidth="1"/>
    <col min="5121" max="5121" width="35.28515625" style="4" customWidth="1"/>
    <col min="5122" max="5122" width="14" style="4" customWidth="1"/>
    <col min="5123" max="5123" width="11.42578125" style="4" customWidth="1"/>
    <col min="5124" max="5124" width="21.7109375" style="4" customWidth="1"/>
    <col min="5125" max="5125" width="13.7109375" style="4" customWidth="1"/>
    <col min="5126" max="5126" width="14.85546875" style="4" customWidth="1"/>
    <col min="5127" max="5127" width="19.5703125" style="4" customWidth="1"/>
    <col min="5128" max="5128" width="13.7109375" style="4" customWidth="1"/>
    <col min="5129" max="5129" width="14.7109375" style="4" customWidth="1"/>
    <col min="5130" max="5131" width="14.140625" style="4" customWidth="1"/>
    <col min="5132" max="5132" width="15.140625" style="4" customWidth="1"/>
    <col min="5133" max="5133" width="21.5703125" style="4" customWidth="1"/>
    <col min="5134" max="5375" width="9.140625" style="4"/>
    <col min="5376" max="5376" width="6.5703125" style="4" customWidth="1"/>
    <col min="5377" max="5377" width="35.28515625" style="4" customWidth="1"/>
    <col min="5378" max="5378" width="14" style="4" customWidth="1"/>
    <col min="5379" max="5379" width="11.42578125" style="4" customWidth="1"/>
    <col min="5380" max="5380" width="21.7109375" style="4" customWidth="1"/>
    <col min="5381" max="5381" width="13.7109375" style="4" customWidth="1"/>
    <col min="5382" max="5382" width="14.85546875" style="4" customWidth="1"/>
    <col min="5383" max="5383" width="19.5703125" style="4" customWidth="1"/>
    <col min="5384" max="5384" width="13.7109375" style="4" customWidth="1"/>
    <col min="5385" max="5385" width="14.7109375" style="4" customWidth="1"/>
    <col min="5386" max="5387" width="14.140625" style="4" customWidth="1"/>
    <col min="5388" max="5388" width="15.140625" style="4" customWidth="1"/>
    <col min="5389" max="5389" width="21.5703125" style="4" customWidth="1"/>
    <col min="5390" max="5631" width="9.140625" style="4"/>
    <col min="5632" max="5632" width="6.5703125" style="4" customWidth="1"/>
    <col min="5633" max="5633" width="35.28515625" style="4" customWidth="1"/>
    <col min="5634" max="5634" width="14" style="4" customWidth="1"/>
    <col min="5635" max="5635" width="11.42578125" style="4" customWidth="1"/>
    <col min="5636" max="5636" width="21.7109375" style="4" customWidth="1"/>
    <col min="5637" max="5637" width="13.7109375" style="4" customWidth="1"/>
    <col min="5638" max="5638" width="14.85546875" style="4" customWidth="1"/>
    <col min="5639" max="5639" width="19.5703125" style="4" customWidth="1"/>
    <col min="5640" max="5640" width="13.7109375" style="4" customWidth="1"/>
    <col min="5641" max="5641" width="14.7109375" style="4" customWidth="1"/>
    <col min="5642" max="5643" width="14.140625" style="4" customWidth="1"/>
    <col min="5644" max="5644" width="15.140625" style="4" customWidth="1"/>
    <col min="5645" max="5645" width="21.5703125" style="4" customWidth="1"/>
    <col min="5646" max="5887" width="9.140625" style="4"/>
    <col min="5888" max="5888" width="6.5703125" style="4" customWidth="1"/>
    <col min="5889" max="5889" width="35.28515625" style="4" customWidth="1"/>
    <col min="5890" max="5890" width="14" style="4" customWidth="1"/>
    <col min="5891" max="5891" width="11.42578125" style="4" customWidth="1"/>
    <col min="5892" max="5892" width="21.7109375" style="4" customWidth="1"/>
    <col min="5893" max="5893" width="13.7109375" style="4" customWidth="1"/>
    <col min="5894" max="5894" width="14.85546875" style="4" customWidth="1"/>
    <col min="5895" max="5895" width="19.5703125" style="4" customWidth="1"/>
    <col min="5896" max="5896" width="13.7109375" style="4" customWidth="1"/>
    <col min="5897" max="5897" width="14.7109375" style="4" customWidth="1"/>
    <col min="5898" max="5899" width="14.140625" style="4" customWidth="1"/>
    <col min="5900" max="5900" width="15.140625" style="4" customWidth="1"/>
    <col min="5901" max="5901" width="21.5703125" style="4" customWidth="1"/>
    <col min="5902" max="6143" width="9.140625" style="4"/>
    <col min="6144" max="6144" width="6.5703125" style="4" customWidth="1"/>
    <col min="6145" max="6145" width="35.28515625" style="4" customWidth="1"/>
    <col min="6146" max="6146" width="14" style="4" customWidth="1"/>
    <col min="6147" max="6147" width="11.42578125" style="4" customWidth="1"/>
    <col min="6148" max="6148" width="21.7109375" style="4" customWidth="1"/>
    <col min="6149" max="6149" width="13.7109375" style="4" customWidth="1"/>
    <col min="6150" max="6150" width="14.85546875" style="4" customWidth="1"/>
    <col min="6151" max="6151" width="19.5703125" style="4" customWidth="1"/>
    <col min="6152" max="6152" width="13.7109375" style="4" customWidth="1"/>
    <col min="6153" max="6153" width="14.7109375" style="4" customWidth="1"/>
    <col min="6154" max="6155" width="14.140625" style="4" customWidth="1"/>
    <col min="6156" max="6156" width="15.140625" style="4" customWidth="1"/>
    <col min="6157" max="6157" width="21.5703125" style="4" customWidth="1"/>
    <col min="6158" max="6399" width="9.140625" style="4"/>
    <col min="6400" max="6400" width="6.5703125" style="4" customWidth="1"/>
    <col min="6401" max="6401" width="35.28515625" style="4" customWidth="1"/>
    <col min="6402" max="6402" width="14" style="4" customWidth="1"/>
    <col min="6403" max="6403" width="11.42578125" style="4" customWidth="1"/>
    <col min="6404" max="6404" width="21.7109375" style="4" customWidth="1"/>
    <col min="6405" max="6405" width="13.7109375" style="4" customWidth="1"/>
    <col min="6406" max="6406" width="14.85546875" style="4" customWidth="1"/>
    <col min="6407" max="6407" width="19.5703125" style="4" customWidth="1"/>
    <col min="6408" max="6408" width="13.7109375" style="4" customWidth="1"/>
    <col min="6409" max="6409" width="14.7109375" style="4" customWidth="1"/>
    <col min="6410" max="6411" width="14.140625" style="4" customWidth="1"/>
    <col min="6412" max="6412" width="15.140625" style="4" customWidth="1"/>
    <col min="6413" max="6413" width="21.5703125" style="4" customWidth="1"/>
    <col min="6414" max="6655" width="9.140625" style="4"/>
    <col min="6656" max="6656" width="6.5703125" style="4" customWidth="1"/>
    <col min="6657" max="6657" width="35.28515625" style="4" customWidth="1"/>
    <col min="6658" max="6658" width="14" style="4" customWidth="1"/>
    <col min="6659" max="6659" width="11.42578125" style="4" customWidth="1"/>
    <col min="6660" max="6660" width="21.7109375" style="4" customWidth="1"/>
    <col min="6661" max="6661" width="13.7109375" style="4" customWidth="1"/>
    <col min="6662" max="6662" width="14.85546875" style="4" customWidth="1"/>
    <col min="6663" max="6663" width="19.5703125" style="4" customWidth="1"/>
    <col min="6664" max="6664" width="13.7109375" style="4" customWidth="1"/>
    <col min="6665" max="6665" width="14.7109375" style="4" customWidth="1"/>
    <col min="6666" max="6667" width="14.140625" style="4" customWidth="1"/>
    <col min="6668" max="6668" width="15.140625" style="4" customWidth="1"/>
    <col min="6669" max="6669" width="21.5703125" style="4" customWidth="1"/>
    <col min="6670" max="6911" width="9.140625" style="4"/>
    <col min="6912" max="6912" width="6.5703125" style="4" customWidth="1"/>
    <col min="6913" max="6913" width="35.28515625" style="4" customWidth="1"/>
    <col min="6914" max="6914" width="14" style="4" customWidth="1"/>
    <col min="6915" max="6915" width="11.42578125" style="4" customWidth="1"/>
    <col min="6916" max="6916" width="21.7109375" style="4" customWidth="1"/>
    <col min="6917" max="6917" width="13.7109375" style="4" customWidth="1"/>
    <col min="6918" max="6918" width="14.85546875" style="4" customWidth="1"/>
    <col min="6919" max="6919" width="19.5703125" style="4" customWidth="1"/>
    <col min="6920" max="6920" width="13.7109375" style="4" customWidth="1"/>
    <col min="6921" max="6921" width="14.7109375" style="4" customWidth="1"/>
    <col min="6922" max="6923" width="14.140625" style="4" customWidth="1"/>
    <col min="6924" max="6924" width="15.140625" style="4" customWidth="1"/>
    <col min="6925" max="6925" width="21.5703125" style="4" customWidth="1"/>
    <col min="6926" max="7167" width="9.140625" style="4"/>
    <col min="7168" max="7168" width="6.5703125" style="4" customWidth="1"/>
    <col min="7169" max="7169" width="35.28515625" style="4" customWidth="1"/>
    <col min="7170" max="7170" width="14" style="4" customWidth="1"/>
    <col min="7171" max="7171" width="11.42578125" style="4" customWidth="1"/>
    <col min="7172" max="7172" width="21.7109375" style="4" customWidth="1"/>
    <col min="7173" max="7173" width="13.7109375" style="4" customWidth="1"/>
    <col min="7174" max="7174" width="14.85546875" style="4" customWidth="1"/>
    <col min="7175" max="7175" width="19.5703125" style="4" customWidth="1"/>
    <col min="7176" max="7176" width="13.7109375" style="4" customWidth="1"/>
    <col min="7177" max="7177" width="14.7109375" style="4" customWidth="1"/>
    <col min="7178" max="7179" width="14.140625" style="4" customWidth="1"/>
    <col min="7180" max="7180" width="15.140625" style="4" customWidth="1"/>
    <col min="7181" max="7181" width="21.5703125" style="4" customWidth="1"/>
    <col min="7182" max="7423" width="9.140625" style="4"/>
    <col min="7424" max="7424" width="6.5703125" style="4" customWidth="1"/>
    <col min="7425" max="7425" width="35.28515625" style="4" customWidth="1"/>
    <col min="7426" max="7426" width="14" style="4" customWidth="1"/>
    <col min="7427" max="7427" width="11.42578125" style="4" customWidth="1"/>
    <col min="7428" max="7428" width="21.7109375" style="4" customWidth="1"/>
    <col min="7429" max="7429" width="13.7109375" style="4" customWidth="1"/>
    <col min="7430" max="7430" width="14.85546875" style="4" customWidth="1"/>
    <col min="7431" max="7431" width="19.5703125" style="4" customWidth="1"/>
    <col min="7432" max="7432" width="13.7109375" style="4" customWidth="1"/>
    <col min="7433" max="7433" width="14.7109375" style="4" customWidth="1"/>
    <col min="7434" max="7435" width="14.140625" style="4" customWidth="1"/>
    <col min="7436" max="7436" width="15.140625" style="4" customWidth="1"/>
    <col min="7437" max="7437" width="21.5703125" style="4" customWidth="1"/>
    <col min="7438" max="7679" width="9.140625" style="4"/>
    <col min="7680" max="7680" width="6.5703125" style="4" customWidth="1"/>
    <col min="7681" max="7681" width="35.28515625" style="4" customWidth="1"/>
    <col min="7682" max="7682" width="14" style="4" customWidth="1"/>
    <col min="7683" max="7683" width="11.42578125" style="4" customWidth="1"/>
    <col min="7684" max="7684" width="21.7109375" style="4" customWidth="1"/>
    <col min="7685" max="7685" width="13.7109375" style="4" customWidth="1"/>
    <col min="7686" max="7686" width="14.85546875" style="4" customWidth="1"/>
    <col min="7687" max="7687" width="19.5703125" style="4" customWidth="1"/>
    <col min="7688" max="7688" width="13.7109375" style="4" customWidth="1"/>
    <col min="7689" max="7689" width="14.7109375" style="4" customWidth="1"/>
    <col min="7690" max="7691" width="14.140625" style="4" customWidth="1"/>
    <col min="7692" max="7692" width="15.140625" style="4" customWidth="1"/>
    <col min="7693" max="7693" width="21.5703125" style="4" customWidth="1"/>
    <col min="7694" max="7935" width="9.140625" style="4"/>
    <col min="7936" max="7936" width="6.5703125" style="4" customWidth="1"/>
    <col min="7937" max="7937" width="35.28515625" style="4" customWidth="1"/>
    <col min="7938" max="7938" width="14" style="4" customWidth="1"/>
    <col min="7939" max="7939" width="11.42578125" style="4" customWidth="1"/>
    <col min="7940" max="7940" width="21.7109375" style="4" customWidth="1"/>
    <col min="7941" max="7941" width="13.7109375" style="4" customWidth="1"/>
    <col min="7942" max="7942" width="14.85546875" style="4" customWidth="1"/>
    <col min="7943" max="7943" width="19.5703125" style="4" customWidth="1"/>
    <col min="7944" max="7944" width="13.7109375" style="4" customWidth="1"/>
    <col min="7945" max="7945" width="14.7109375" style="4" customWidth="1"/>
    <col min="7946" max="7947" width="14.140625" style="4" customWidth="1"/>
    <col min="7948" max="7948" width="15.140625" style="4" customWidth="1"/>
    <col min="7949" max="7949" width="21.5703125" style="4" customWidth="1"/>
    <col min="7950" max="8191" width="9.140625" style="4"/>
    <col min="8192" max="8192" width="6.5703125" style="4" customWidth="1"/>
    <col min="8193" max="8193" width="35.28515625" style="4" customWidth="1"/>
    <col min="8194" max="8194" width="14" style="4" customWidth="1"/>
    <col min="8195" max="8195" width="11.42578125" style="4" customWidth="1"/>
    <col min="8196" max="8196" width="21.7109375" style="4" customWidth="1"/>
    <col min="8197" max="8197" width="13.7109375" style="4" customWidth="1"/>
    <col min="8198" max="8198" width="14.85546875" style="4" customWidth="1"/>
    <col min="8199" max="8199" width="19.5703125" style="4" customWidth="1"/>
    <col min="8200" max="8200" width="13.7109375" style="4" customWidth="1"/>
    <col min="8201" max="8201" width="14.7109375" style="4" customWidth="1"/>
    <col min="8202" max="8203" width="14.140625" style="4" customWidth="1"/>
    <col min="8204" max="8204" width="15.140625" style="4" customWidth="1"/>
    <col min="8205" max="8205" width="21.5703125" style="4" customWidth="1"/>
    <col min="8206" max="8447" width="9.140625" style="4"/>
    <col min="8448" max="8448" width="6.5703125" style="4" customWidth="1"/>
    <col min="8449" max="8449" width="35.28515625" style="4" customWidth="1"/>
    <col min="8450" max="8450" width="14" style="4" customWidth="1"/>
    <col min="8451" max="8451" width="11.42578125" style="4" customWidth="1"/>
    <col min="8452" max="8452" width="21.7109375" style="4" customWidth="1"/>
    <col min="8453" max="8453" width="13.7109375" style="4" customWidth="1"/>
    <col min="8454" max="8454" width="14.85546875" style="4" customWidth="1"/>
    <col min="8455" max="8455" width="19.5703125" style="4" customWidth="1"/>
    <col min="8456" max="8456" width="13.7109375" style="4" customWidth="1"/>
    <col min="8457" max="8457" width="14.7109375" style="4" customWidth="1"/>
    <col min="8458" max="8459" width="14.140625" style="4" customWidth="1"/>
    <col min="8460" max="8460" width="15.140625" style="4" customWidth="1"/>
    <col min="8461" max="8461" width="21.5703125" style="4" customWidth="1"/>
    <col min="8462" max="8703" width="9.140625" style="4"/>
    <col min="8704" max="8704" width="6.5703125" style="4" customWidth="1"/>
    <col min="8705" max="8705" width="35.28515625" style="4" customWidth="1"/>
    <col min="8706" max="8706" width="14" style="4" customWidth="1"/>
    <col min="8707" max="8707" width="11.42578125" style="4" customWidth="1"/>
    <col min="8708" max="8708" width="21.7109375" style="4" customWidth="1"/>
    <col min="8709" max="8709" width="13.7109375" style="4" customWidth="1"/>
    <col min="8710" max="8710" width="14.85546875" style="4" customWidth="1"/>
    <col min="8711" max="8711" width="19.5703125" style="4" customWidth="1"/>
    <col min="8712" max="8712" width="13.7109375" style="4" customWidth="1"/>
    <col min="8713" max="8713" width="14.7109375" style="4" customWidth="1"/>
    <col min="8714" max="8715" width="14.140625" style="4" customWidth="1"/>
    <col min="8716" max="8716" width="15.140625" style="4" customWidth="1"/>
    <col min="8717" max="8717" width="21.5703125" style="4" customWidth="1"/>
    <col min="8718" max="8959" width="9.140625" style="4"/>
    <col min="8960" max="8960" width="6.5703125" style="4" customWidth="1"/>
    <col min="8961" max="8961" width="35.28515625" style="4" customWidth="1"/>
    <col min="8962" max="8962" width="14" style="4" customWidth="1"/>
    <col min="8963" max="8963" width="11.42578125" style="4" customWidth="1"/>
    <col min="8964" max="8964" width="21.7109375" style="4" customWidth="1"/>
    <col min="8965" max="8965" width="13.7109375" style="4" customWidth="1"/>
    <col min="8966" max="8966" width="14.85546875" style="4" customWidth="1"/>
    <col min="8967" max="8967" width="19.5703125" style="4" customWidth="1"/>
    <col min="8968" max="8968" width="13.7109375" style="4" customWidth="1"/>
    <col min="8969" max="8969" width="14.7109375" style="4" customWidth="1"/>
    <col min="8970" max="8971" width="14.140625" style="4" customWidth="1"/>
    <col min="8972" max="8972" width="15.140625" style="4" customWidth="1"/>
    <col min="8973" max="8973" width="21.5703125" style="4" customWidth="1"/>
    <col min="8974" max="9215" width="9.140625" style="4"/>
    <col min="9216" max="9216" width="6.5703125" style="4" customWidth="1"/>
    <col min="9217" max="9217" width="35.28515625" style="4" customWidth="1"/>
    <col min="9218" max="9218" width="14" style="4" customWidth="1"/>
    <col min="9219" max="9219" width="11.42578125" style="4" customWidth="1"/>
    <col min="9220" max="9220" width="21.7109375" style="4" customWidth="1"/>
    <col min="9221" max="9221" width="13.7109375" style="4" customWidth="1"/>
    <col min="9222" max="9222" width="14.85546875" style="4" customWidth="1"/>
    <col min="9223" max="9223" width="19.5703125" style="4" customWidth="1"/>
    <col min="9224" max="9224" width="13.7109375" style="4" customWidth="1"/>
    <col min="9225" max="9225" width="14.7109375" style="4" customWidth="1"/>
    <col min="9226" max="9227" width="14.140625" style="4" customWidth="1"/>
    <col min="9228" max="9228" width="15.140625" style="4" customWidth="1"/>
    <col min="9229" max="9229" width="21.5703125" style="4" customWidth="1"/>
    <col min="9230" max="9471" width="9.140625" style="4"/>
    <col min="9472" max="9472" width="6.5703125" style="4" customWidth="1"/>
    <col min="9473" max="9473" width="35.28515625" style="4" customWidth="1"/>
    <col min="9474" max="9474" width="14" style="4" customWidth="1"/>
    <col min="9475" max="9475" width="11.42578125" style="4" customWidth="1"/>
    <col min="9476" max="9476" width="21.7109375" style="4" customWidth="1"/>
    <col min="9477" max="9477" width="13.7109375" style="4" customWidth="1"/>
    <col min="9478" max="9478" width="14.85546875" style="4" customWidth="1"/>
    <col min="9479" max="9479" width="19.5703125" style="4" customWidth="1"/>
    <col min="9480" max="9480" width="13.7109375" style="4" customWidth="1"/>
    <col min="9481" max="9481" width="14.7109375" style="4" customWidth="1"/>
    <col min="9482" max="9483" width="14.140625" style="4" customWidth="1"/>
    <col min="9484" max="9484" width="15.140625" style="4" customWidth="1"/>
    <col min="9485" max="9485" width="21.5703125" style="4" customWidth="1"/>
    <col min="9486" max="9727" width="9.140625" style="4"/>
    <col min="9728" max="9728" width="6.5703125" style="4" customWidth="1"/>
    <col min="9729" max="9729" width="35.28515625" style="4" customWidth="1"/>
    <col min="9730" max="9730" width="14" style="4" customWidth="1"/>
    <col min="9731" max="9731" width="11.42578125" style="4" customWidth="1"/>
    <col min="9732" max="9732" width="21.7109375" style="4" customWidth="1"/>
    <col min="9733" max="9733" width="13.7109375" style="4" customWidth="1"/>
    <col min="9734" max="9734" width="14.85546875" style="4" customWidth="1"/>
    <col min="9735" max="9735" width="19.5703125" style="4" customWidth="1"/>
    <col min="9736" max="9736" width="13.7109375" style="4" customWidth="1"/>
    <col min="9737" max="9737" width="14.7109375" style="4" customWidth="1"/>
    <col min="9738" max="9739" width="14.140625" style="4" customWidth="1"/>
    <col min="9740" max="9740" width="15.140625" style="4" customWidth="1"/>
    <col min="9741" max="9741" width="21.5703125" style="4" customWidth="1"/>
    <col min="9742" max="9983" width="9.140625" style="4"/>
    <col min="9984" max="9984" width="6.5703125" style="4" customWidth="1"/>
    <col min="9985" max="9985" width="35.28515625" style="4" customWidth="1"/>
    <col min="9986" max="9986" width="14" style="4" customWidth="1"/>
    <col min="9987" max="9987" width="11.42578125" style="4" customWidth="1"/>
    <col min="9988" max="9988" width="21.7109375" style="4" customWidth="1"/>
    <col min="9989" max="9989" width="13.7109375" style="4" customWidth="1"/>
    <col min="9990" max="9990" width="14.85546875" style="4" customWidth="1"/>
    <col min="9991" max="9991" width="19.5703125" style="4" customWidth="1"/>
    <col min="9992" max="9992" width="13.7109375" style="4" customWidth="1"/>
    <col min="9993" max="9993" width="14.7109375" style="4" customWidth="1"/>
    <col min="9994" max="9995" width="14.140625" style="4" customWidth="1"/>
    <col min="9996" max="9996" width="15.140625" style="4" customWidth="1"/>
    <col min="9997" max="9997" width="21.5703125" style="4" customWidth="1"/>
    <col min="9998" max="10239" width="9.140625" style="4"/>
    <col min="10240" max="10240" width="6.5703125" style="4" customWidth="1"/>
    <col min="10241" max="10241" width="35.28515625" style="4" customWidth="1"/>
    <col min="10242" max="10242" width="14" style="4" customWidth="1"/>
    <col min="10243" max="10243" width="11.42578125" style="4" customWidth="1"/>
    <col min="10244" max="10244" width="21.7109375" style="4" customWidth="1"/>
    <col min="10245" max="10245" width="13.7109375" style="4" customWidth="1"/>
    <col min="10246" max="10246" width="14.85546875" style="4" customWidth="1"/>
    <col min="10247" max="10247" width="19.5703125" style="4" customWidth="1"/>
    <col min="10248" max="10248" width="13.7109375" style="4" customWidth="1"/>
    <col min="10249" max="10249" width="14.7109375" style="4" customWidth="1"/>
    <col min="10250" max="10251" width="14.140625" style="4" customWidth="1"/>
    <col min="10252" max="10252" width="15.140625" style="4" customWidth="1"/>
    <col min="10253" max="10253" width="21.5703125" style="4" customWidth="1"/>
    <col min="10254" max="10495" width="9.140625" style="4"/>
    <col min="10496" max="10496" width="6.5703125" style="4" customWidth="1"/>
    <col min="10497" max="10497" width="35.28515625" style="4" customWidth="1"/>
    <col min="10498" max="10498" width="14" style="4" customWidth="1"/>
    <col min="10499" max="10499" width="11.42578125" style="4" customWidth="1"/>
    <col min="10500" max="10500" width="21.7109375" style="4" customWidth="1"/>
    <col min="10501" max="10501" width="13.7109375" style="4" customWidth="1"/>
    <col min="10502" max="10502" width="14.85546875" style="4" customWidth="1"/>
    <col min="10503" max="10503" width="19.5703125" style="4" customWidth="1"/>
    <col min="10504" max="10504" width="13.7109375" style="4" customWidth="1"/>
    <col min="10505" max="10505" width="14.7109375" style="4" customWidth="1"/>
    <col min="10506" max="10507" width="14.140625" style="4" customWidth="1"/>
    <col min="10508" max="10508" width="15.140625" style="4" customWidth="1"/>
    <col min="10509" max="10509" width="21.5703125" style="4" customWidth="1"/>
    <col min="10510" max="10751" width="9.140625" style="4"/>
    <col min="10752" max="10752" width="6.5703125" style="4" customWidth="1"/>
    <col min="10753" max="10753" width="35.28515625" style="4" customWidth="1"/>
    <col min="10754" max="10754" width="14" style="4" customWidth="1"/>
    <col min="10755" max="10755" width="11.42578125" style="4" customWidth="1"/>
    <col min="10756" max="10756" width="21.7109375" style="4" customWidth="1"/>
    <col min="10757" max="10757" width="13.7109375" style="4" customWidth="1"/>
    <col min="10758" max="10758" width="14.85546875" style="4" customWidth="1"/>
    <col min="10759" max="10759" width="19.5703125" style="4" customWidth="1"/>
    <col min="10760" max="10760" width="13.7109375" style="4" customWidth="1"/>
    <col min="10761" max="10761" width="14.7109375" style="4" customWidth="1"/>
    <col min="10762" max="10763" width="14.140625" style="4" customWidth="1"/>
    <col min="10764" max="10764" width="15.140625" style="4" customWidth="1"/>
    <col min="10765" max="10765" width="21.5703125" style="4" customWidth="1"/>
    <col min="10766" max="11007" width="9.140625" style="4"/>
    <col min="11008" max="11008" width="6.5703125" style="4" customWidth="1"/>
    <col min="11009" max="11009" width="35.28515625" style="4" customWidth="1"/>
    <col min="11010" max="11010" width="14" style="4" customWidth="1"/>
    <col min="11011" max="11011" width="11.42578125" style="4" customWidth="1"/>
    <col min="11012" max="11012" width="21.7109375" style="4" customWidth="1"/>
    <col min="11013" max="11013" width="13.7109375" style="4" customWidth="1"/>
    <col min="11014" max="11014" width="14.85546875" style="4" customWidth="1"/>
    <col min="11015" max="11015" width="19.5703125" style="4" customWidth="1"/>
    <col min="11016" max="11016" width="13.7109375" style="4" customWidth="1"/>
    <col min="11017" max="11017" width="14.7109375" style="4" customWidth="1"/>
    <col min="11018" max="11019" width="14.140625" style="4" customWidth="1"/>
    <col min="11020" max="11020" width="15.140625" style="4" customWidth="1"/>
    <col min="11021" max="11021" width="21.5703125" style="4" customWidth="1"/>
    <col min="11022" max="11263" width="9.140625" style="4"/>
    <col min="11264" max="11264" width="6.5703125" style="4" customWidth="1"/>
    <col min="11265" max="11265" width="35.28515625" style="4" customWidth="1"/>
    <col min="11266" max="11266" width="14" style="4" customWidth="1"/>
    <col min="11267" max="11267" width="11.42578125" style="4" customWidth="1"/>
    <col min="11268" max="11268" width="21.7109375" style="4" customWidth="1"/>
    <col min="11269" max="11269" width="13.7109375" style="4" customWidth="1"/>
    <col min="11270" max="11270" width="14.85546875" style="4" customWidth="1"/>
    <col min="11271" max="11271" width="19.5703125" style="4" customWidth="1"/>
    <col min="11272" max="11272" width="13.7109375" style="4" customWidth="1"/>
    <col min="11273" max="11273" width="14.7109375" style="4" customWidth="1"/>
    <col min="11274" max="11275" width="14.140625" style="4" customWidth="1"/>
    <col min="11276" max="11276" width="15.140625" style="4" customWidth="1"/>
    <col min="11277" max="11277" width="21.5703125" style="4" customWidth="1"/>
    <col min="11278" max="11519" width="9.140625" style="4"/>
    <col min="11520" max="11520" width="6.5703125" style="4" customWidth="1"/>
    <col min="11521" max="11521" width="35.28515625" style="4" customWidth="1"/>
    <col min="11522" max="11522" width="14" style="4" customWidth="1"/>
    <col min="11523" max="11523" width="11.42578125" style="4" customWidth="1"/>
    <col min="11524" max="11524" width="21.7109375" style="4" customWidth="1"/>
    <col min="11525" max="11525" width="13.7109375" style="4" customWidth="1"/>
    <col min="11526" max="11526" width="14.85546875" style="4" customWidth="1"/>
    <col min="11527" max="11527" width="19.5703125" style="4" customWidth="1"/>
    <col min="11528" max="11528" width="13.7109375" style="4" customWidth="1"/>
    <col min="11529" max="11529" width="14.7109375" style="4" customWidth="1"/>
    <col min="11530" max="11531" width="14.140625" style="4" customWidth="1"/>
    <col min="11532" max="11532" width="15.140625" style="4" customWidth="1"/>
    <col min="11533" max="11533" width="21.5703125" style="4" customWidth="1"/>
    <col min="11534" max="11775" width="9.140625" style="4"/>
    <col min="11776" max="11776" width="6.5703125" style="4" customWidth="1"/>
    <col min="11777" max="11777" width="35.28515625" style="4" customWidth="1"/>
    <col min="11778" max="11778" width="14" style="4" customWidth="1"/>
    <col min="11779" max="11779" width="11.42578125" style="4" customWidth="1"/>
    <col min="11780" max="11780" width="21.7109375" style="4" customWidth="1"/>
    <col min="11781" max="11781" width="13.7109375" style="4" customWidth="1"/>
    <col min="11782" max="11782" width="14.85546875" style="4" customWidth="1"/>
    <col min="11783" max="11783" width="19.5703125" style="4" customWidth="1"/>
    <col min="11784" max="11784" width="13.7109375" style="4" customWidth="1"/>
    <col min="11785" max="11785" width="14.7109375" style="4" customWidth="1"/>
    <col min="11786" max="11787" width="14.140625" style="4" customWidth="1"/>
    <col min="11788" max="11788" width="15.140625" style="4" customWidth="1"/>
    <col min="11789" max="11789" width="21.5703125" style="4" customWidth="1"/>
    <col min="11790" max="12031" width="9.140625" style="4"/>
    <col min="12032" max="12032" width="6.5703125" style="4" customWidth="1"/>
    <col min="12033" max="12033" width="35.28515625" style="4" customWidth="1"/>
    <col min="12034" max="12034" width="14" style="4" customWidth="1"/>
    <col min="12035" max="12035" width="11.42578125" style="4" customWidth="1"/>
    <col min="12036" max="12036" width="21.7109375" style="4" customWidth="1"/>
    <col min="12037" max="12037" width="13.7109375" style="4" customWidth="1"/>
    <col min="12038" max="12038" width="14.85546875" style="4" customWidth="1"/>
    <col min="12039" max="12039" width="19.5703125" style="4" customWidth="1"/>
    <col min="12040" max="12040" width="13.7109375" style="4" customWidth="1"/>
    <col min="12041" max="12041" width="14.7109375" style="4" customWidth="1"/>
    <col min="12042" max="12043" width="14.140625" style="4" customWidth="1"/>
    <col min="12044" max="12044" width="15.140625" style="4" customWidth="1"/>
    <col min="12045" max="12045" width="21.5703125" style="4" customWidth="1"/>
    <col min="12046" max="12287" width="9.140625" style="4"/>
    <col min="12288" max="12288" width="6.5703125" style="4" customWidth="1"/>
    <col min="12289" max="12289" width="35.28515625" style="4" customWidth="1"/>
    <col min="12290" max="12290" width="14" style="4" customWidth="1"/>
    <col min="12291" max="12291" width="11.42578125" style="4" customWidth="1"/>
    <col min="12292" max="12292" width="21.7109375" style="4" customWidth="1"/>
    <col min="12293" max="12293" width="13.7109375" style="4" customWidth="1"/>
    <col min="12294" max="12294" width="14.85546875" style="4" customWidth="1"/>
    <col min="12295" max="12295" width="19.5703125" style="4" customWidth="1"/>
    <col min="12296" max="12296" width="13.7109375" style="4" customWidth="1"/>
    <col min="12297" max="12297" width="14.7109375" style="4" customWidth="1"/>
    <col min="12298" max="12299" width="14.140625" style="4" customWidth="1"/>
    <col min="12300" max="12300" width="15.140625" style="4" customWidth="1"/>
    <col min="12301" max="12301" width="21.5703125" style="4" customWidth="1"/>
    <col min="12302" max="12543" width="9.140625" style="4"/>
    <col min="12544" max="12544" width="6.5703125" style="4" customWidth="1"/>
    <col min="12545" max="12545" width="35.28515625" style="4" customWidth="1"/>
    <col min="12546" max="12546" width="14" style="4" customWidth="1"/>
    <col min="12547" max="12547" width="11.42578125" style="4" customWidth="1"/>
    <col min="12548" max="12548" width="21.7109375" style="4" customWidth="1"/>
    <col min="12549" max="12549" width="13.7109375" style="4" customWidth="1"/>
    <col min="12550" max="12550" width="14.85546875" style="4" customWidth="1"/>
    <col min="12551" max="12551" width="19.5703125" style="4" customWidth="1"/>
    <col min="12552" max="12552" width="13.7109375" style="4" customWidth="1"/>
    <col min="12553" max="12553" width="14.7109375" style="4" customWidth="1"/>
    <col min="12554" max="12555" width="14.140625" style="4" customWidth="1"/>
    <col min="12556" max="12556" width="15.140625" style="4" customWidth="1"/>
    <col min="12557" max="12557" width="21.5703125" style="4" customWidth="1"/>
    <col min="12558" max="12799" width="9.140625" style="4"/>
    <col min="12800" max="12800" width="6.5703125" style="4" customWidth="1"/>
    <col min="12801" max="12801" width="35.28515625" style="4" customWidth="1"/>
    <col min="12802" max="12802" width="14" style="4" customWidth="1"/>
    <col min="12803" max="12803" width="11.42578125" style="4" customWidth="1"/>
    <col min="12804" max="12804" width="21.7109375" style="4" customWidth="1"/>
    <col min="12805" max="12805" width="13.7109375" style="4" customWidth="1"/>
    <col min="12806" max="12806" width="14.85546875" style="4" customWidth="1"/>
    <col min="12807" max="12807" width="19.5703125" style="4" customWidth="1"/>
    <col min="12808" max="12808" width="13.7109375" style="4" customWidth="1"/>
    <col min="12809" max="12809" width="14.7109375" style="4" customWidth="1"/>
    <col min="12810" max="12811" width="14.140625" style="4" customWidth="1"/>
    <col min="12812" max="12812" width="15.140625" style="4" customWidth="1"/>
    <col min="12813" max="12813" width="21.5703125" style="4" customWidth="1"/>
    <col min="12814" max="13055" width="9.140625" style="4"/>
    <col min="13056" max="13056" width="6.5703125" style="4" customWidth="1"/>
    <col min="13057" max="13057" width="35.28515625" style="4" customWidth="1"/>
    <col min="13058" max="13058" width="14" style="4" customWidth="1"/>
    <col min="13059" max="13059" width="11.42578125" style="4" customWidth="1"/>
    <col min="13060" max="13060" width="21.7109375" style="4" customWidth="1"/>
    <col min="13061" max="13061" width="13.7109375" style="4" customWidth="1"/>
    <col min="13062" max="13062" width="14.85546875" style="4" customWidth="1"/>
    <col min="13063" max="13063" width="19.5703125" style="4" customWidth="1"/>
    <col min="13064" max="13064" width="13.7109375" style="4" customWidth="1"/>
    <col min="13065" max="13065" width="14.7109375" style="4" customWidth="1"/>
    <col min="13066" max="13067" width="14.140625" style="4" customWidth="1"/>
    <col min="13068" max="13068" width="15.140625" style="4" customWidth="1"/>
    <col min="13069" max="13069" width="21.5703125" style="4" customWidth="1"/>
    <col min="13070" max="13311" width="9.140625" style="4"/>
    <col min="13312" max="13312" width="6.5703125" style="4" customWidth="1"/>
    <col min="13313" max="13313" width="35.28515625" style="4" customWidth="1"/>
    <col min="13314" max="13314" width="14" style="4" customWidth="1"/>
    <col min="13315" max="13315" width="11.42578125" style="4" customWidth="1"/>
    <col min="13316" max="13316" width="21.7109375" style="4" customWidth="1"/>
    <col min="13317" max="13317" width="13.7109375" style="4" customWidth="1"/>
    <col min="13318" max="13318" width="14.85546875" style="4" customWidth="1"/>
    <col min="13319" max="13319" width="19.5703125" style="4" customWidth="1"/>
    <col min="13320" max="13320" width="13.7109375" style="4" customWidth="1"/>
    <col min="13321" max="13321" width="14.7109375" style="4" customWidth="1"/>
    <col min="13322" max="13323" width="14.140625" style="4" customWidth="1"/>
    <col min="13324" max="13324" width="15.140625" style="4" customWidth="1"/>
    <col min="13325" max="13325" width="21.5703125" style="4" customWidth="1"/>
    <col min="13326" max="13567" width="9.140625" style="4"/>
    <col min="13568" max="13568" width="6.5703125" style="4" customWidth="1"/>
    <col min="13569" max="13569" width="35.28515625" style="4" customWidth="1"/>
    <col min="13570" max="13570" width="14" style="4" customWidth="1"/>
    <col min="13571" max="13571" width="11.42578125" style="4" customWidth="1"/>
    <col min="13572" max="13572" width="21.7109375" style="4" customWidth="1"/>
    <col min="13573" max="13573" width="13.7109375" style="4" customWidth="1"/>
    <col min="13574" max="13574" width="14.85546875" style="4" customWidth="1"/>
    <col min="13575" max="13575" width="19.5703125" style="4" customWidth="1"/>
    <col min="13576" max="13576" width="13.7109375" style="4" customWidth="1"/>
    <col min="13577" max="13577" width="14.7109375" style="4" customWidth="1"/>
    <col min="13578" max="13579" width="14.140625" style="4" customWidth="1"/>
    <col min="13580" max="13580" width="15.140625" style="4" customWidth="1"/>
    <col min="13581" max="13581" width="21.5703125" style="4" customWidth="1"/>
    <col min="13582" max="13823" width="9.140625" style="4"/>
    <col min="13824" max="13824" width="6.5703125" style="4" customWidth="1"/>
    <col min="13825" max="13825" width="35.28515625" style="4" customWidth="1"/>
    <col min="13826" max="13826" width="14" style="4" customWidth="1"/>
    <col min="13827" max="13827" width="11.42578125" style="4" customWidth="1"/>
    <col min="13828" max="13828" width="21.7109375" style="4" customWidth="1"/>
    <col min="13829" max="13829" width="13.7109375" style="4" customWidth="1"/>
    <col min="13830" max="13830" width="14.85546875" style="4" customWidth="1"/>
    <col min="13831" max="13831" width="19.5703125" style="4" customWidth="1"/>
    <col min="13832" max="13832" width="13.7109375" style="4" customWidth="1"/>
    <col min="13833" max="13833" width="14.7109375" style="4" customWidth="1"/>
    <col min="13834" max="13835" width="14.140625" style="4" customWidth="1"/>
    <col min="13836" max="13836" width="15.140625" style="4" customWidth="1"/>
    <col min="13837" max="13837" width="21.5703125" style="4" customWidth="1"/>
    <col min="13838" max="14079" width="9.140625" style="4"/>
    <col min="14080" max="14080" width="6.5703125" style="4" customWidth="1"/>
    <col min="14081" max="14081" width="35.28515625" style="4" customWidth="1"/>
    <col min="14082" max="14082" width="14" style="4" customWidth="1"/>
    <col min="14083" max="14083" width="11.42578125" style="4" customWidth="1"/>
    <col min="14084" max="14084" width="21.7109375" style="4" customWidth="1"/>
    <col min="14085" max="14085" width="13.7109375" style="4" customWidth="1"/>
    <col min="14086" max="14086" width="14.85546875" style="4" customWidth="1"/>
    <col min="14087" max="14087" width="19.5703125" style="4" customWidth="1"/>
    <col min="14088" max="14088" width="13.7109375" style="4" customWidth="1"/>
    <col min="14089" max="14089" width="14.7109375" style="4" customWidth="1"/>
    <col min="14090" max="14091" width="14.140625" style="4" customWidth="1"/>
    <col min="14092" max="14092" width="15.140625" style="4" customWidth="1"/>
    <col min="14093" max="14093" width="21.5703125" style="4" customWidth="1"/>
    <col min="14094" max="14335" width="9.140625" style="4"/>
    <col min="14336" max="14336" width="6.5703125" style="4" customWidth="1"/>
    <col min="14337" max="14337" width="35.28515625" style="4" customWidth="1"/>
    <col min="14338" max="14338" width="14" style="4" customWidth="1"/>
    <col min="14339" max="14339" width="11.42578125" style="4" customWidth="1"/>
    <col min="14340" max="14340" width="21.7109375" style="4" customWidth="1"/>
    <col min="14341" max="14341" width="13.7109375" style="4" customWidth="1"/>
    <col min="14342" max="14342" width="14.85546875" style="4" customWidth="1"/>
    <col min="14343" max="14343" width="19.5703125" style="4" customWidth="1"/>
    <col min="14344" max="14344" width="13.7109375" style="4" customWidth="1"/>
    <col min="14345" max="14345" width="14.7109375" style="4" customWidth="1"/>
    <col min="14346" max="14347" width="14.140625" style="4" customWidth="1"/>
    <col min="14348" max="14348" width="15.140625" style="4" customWidth="1"/>
    <col min="14349" max="14349" width="21.5703125" style="4" customWidth="1"/>
    <col min="14350" max="14591" width="9.140625" style="4"/>
    <col min="14592" max="14592" width="6.5703125" style="4" customWidth="1"/>
    <col min="14593" max="14593" width="35.28515625" style="4" customWidth="1"/>
    <col min="14594" max="14594" width="14" style="4" customWidth="1"/>
    <col min="14595" max="14595" width="11.42578125" style="4" customWidth="1"/>
    <col min="14596" max="14596" width="21.7109375" style="4" customWidth="1"/>
    <col min="14597" max="14597" width="13.7109375" style="4" customWidth="1"/>
    <col min="14598" max="14598" width="14.85546875" style="4" customWidth="1"/>
    <col min="14599" max="14599" width="19.5703125" style="4" customWidth="1"/>
    <col min="14600" max="14600" width="13.7109375" style="4" customWidth="1"/>
    <col min="14601" max="14601" width="14.7109375" style="4" customWidth="1"/>
    <col min="14602" max="14603" width="14.140625" style="4" customWidth="1"/>
    <col min="14604" max="14604" width="15.140625" style="4" customWidth="1"/>
    <col min="14605" max="14605" width="21.5703125" style="4" customWidth="1"/>
    <col min="14606" max="14847" width="9.140625" style="4"/>
    <col min="14848" max="14848" width="6.5703125" style="4" customWidth="1"/>
    <col min="14849" max="14849" width="35.28515625" style="4" customWidth="1"/>
    <col min="14850" max="14850" width="14" style="4" customWidth="1"/>
    <col min="14851" max="14851" width="11.42578125" style="4" customWidth="1"/>
    <col min="14852" max="14852" width="21.7109375" style="4" customWidth="1"/>
    <col min="14853" max="14853" width="13.7109375" style="4" customWidth="1"/>
    <col min="14854" max="14854" width="14.85546875" style="4" customWidth="1"/>
    <col min="14855" max="14855" width="19.5703125" style="4" customWidth="1"/>
    <col min="14856" max="14856" width="13.7109375" style="4" customWidth="1"/>
    <col min="14857" max="14857" width="14.7109375" style="4" customWidth="1"/>
    <col min="14858" max="14859" width="14.140625" style="4" customWidth="1"/>
    <col min="14860" max="14860" width="15.140625" style="4" customWidth="1"/>
    <col min="14861" max="14861" width="21.5703125" style="4" customWidth="1"/>
    <col min="14862" max="15103" width="9.140625" style="4"/>
    <col min="15104" max="15104" width="6.5703125" style="4" customWidth="1"/>
    <col min="15105" max="15105" width="35.28515625" style="4" customWidth="1"/>
    <col min="15106" max="15106" width="14" style="4" customWidth="1"/>
    <col min="15107" max="15107" width="11.42578125" style="4" customWidth="1"/>
    <col min="15108" max="15108" width="21.7109375" style="4" customWidth="1"/>
    <col min="15109" max="15109" width="13.7109375" style="4" customWidth="1"/>
    <col min="15110" max="15110" width="14.85546875" style="4" customWidth="1"/>
    <col min="15111" max="15111" width="19.5703125" style="4" customWidth="1"/>
    <col min="15112" max="15112" width="13.7109375" style="4" customWidth="1"/>
    <col min="15113" max="15113" width="14.7109375" style="4" customWidth="1"/>
    <col min="15114" max="15115" width="14.140625" style="4" customWidth="1"/>
    <col min="15116" max="15116" width="15.140625" style="4" customWidth="1"/>
    <col min="15117" max="15117" width="21.5703125" style="4" customWidth="1"/>
    <col min="15118" max="15359" width="9.140625" style="4"/>
    <col min="15360" max="15360" width="6.5703125" style="4" customWidth="1"/>
    <col min="15361" max="15361" width="35.28515625" style="4" customWidth="1"/>
    <col min="15362" max="15362" width="14" style="4" customWidth="1"/>
    <col min="15363" max="15363" width="11.42578125" style="4" customWidth="1"/>
    <col min="15364" max="15364" width="21.7109375" style="4" customWidth="1"/>
    <col min="15365" max="15365" width="13.7109375" style="4" customWidth="1"/>
    <col min="15366" max="15366" width="14.85546875" style="4" customWidth="1"/>
    <col min="15367" max="15367" width="19.5703125" style="4" customWidth="1"/>
    <col min="15368" max="15368" width="13.7109375" style="4" customWidth="1"/>
    <col min="15369" max="15369" width="14.7109375" style="4" customWidth="1"/>
    <col min="15370" max="15371" width="14.140625" style="4" customWidth="1"/>
    <col min="15372" max="15372" width="15.140625" style="4" customWidth="1"/>
    <col min="15373" max="15373" width="21.5703125" style="4" customWidth="1"/>
    <col min="15374" max="15615" width="9.140625" style="4"/>
    <col min="15616" max="15616" width="6.5703125" style="4" customWidth="1"/>
    <col min="15617" max="15617" width="35.28515625" style="4" customWidth="1"/>
    <col min="15618" max="15618" width="14" style="4" customWidth="1"/>
    <col min="15619" max="15619" width="11.42578125" style="4" customWidth="1"/>
    <col min="15620" max="15620" width="21.7109375" style="4" customWidth="1"/>
    <col min="15621" max="15621" width="13.7109375" style="4" customWidth="1"/>
    <col min="15622" max="15622" width="14.85546875" style="4" customWidth="1"/>
    <col min="15623" max="15623" width="19.5703125" style="4" customWidth="1"/>
    <col min="15624" max="15624" width="13.7109375" style="4" customWidth="1"/>
    <col min="15625" max="15625" width="14.7109375" style="4" customWidth="1"/>
    <col min="15626" max="15627" width="14.140625" style="4" customWidth="1"/>
    <col min="15628" max="15628" width="15.140625" style="4" customWidth="1"/>
    <col min="15629" max="15629" width="21.5703125" style="4" customWidth="1"/>
    <col min="15630" max="15871" width="9.140625" style="4"/>
    <col min="15872" max="15872" width="6.5703125" style="4" customWidth="1"/>
    <col min="15873" max="15873" width="35.28515625" style="4" customWidth="1"/>
    <col min="15874" max="15874" width="14" style="4" customWidth="1"/>
    <col min="15875" max="15875" width="11.42578125" style="4" customWidth="1"/>
    <col min="15876" max="15876" width="21.7109375" style="4" customWidth="1"/>
    <col min="15877" max="15877" width="13.7109375" style="4" customWidth="1"/>
    <col min="15878" max="15878" width="14.85546875" style="4" customWidth="1"/>
    <col min="15879" max="15879" width="19.5703125" style="4" customWidth="1"/>
    <col min="15880" max="15880" width="13.7109375" style="4" customWidth="1"/>
    <col min="15881" max="15881" width="14.7109375" style="4" customWidth="1"/>
    <col min="15882" max="15883" width="14.140625" style="4" customWidth="1"/>
    <col min="15884" max="15884" width="15.140625" style="4" customWidth="1"/>
    <col min="15885" max="15885" width="21.5703125" style="4" customWidth="1"/>
    <col min="15886" max="16127" width="9.140625" style="4"/>
    <col min="16128" max="16128" width="6.5703125" style="4" customWidth="1"/>
    <col min="16129" max="16129" width="35.28515625" style="4" customWidth="1"/>
    <col min="16130" max="16130" width="14" style="4" customWidth="1"/>
    <col min="16131" max="16131" width="11.42578125" style="4" customWidth="1"/>
    <col min="16132" max="16132" width="21.7109375" style="4" customWidth="1"/>
    <col min="16133" max="16133" width="13.7109375" style="4" customWidth="1"/>
    <col min="16134" max="16134" width="14.85546875" style="4" customWidth="1"/>
    <col min="16135" max="16135" width="19.5703125" style="4" customWidth="1"/>
    <col min="16136" max="16136" width="13.7109375" style="4" customWidth="1"/>
    <col min="16137" max="16137" width="14.7109375" style="4" customWidth="1"/>
    <col min="16138" max="16139" width="14.140625" style="4" customWidth="1"/>
    <col min="16140" max="16140" width="15.140625" style="4" customWidth="1"/>
    <col min="16141" max="16141" width="21.5703125" style="4" customWidth="1"/>
    <col min="16142" max="16384" width="9.140625" style="4"/>
  </cols>
  <sheetData>
    <row r="1" spans="1:14" ht="54" customHeight="1" x14ac:dyDescent="0.25">
      <c r="A1" s="85" t="s">
        <v>120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4" ht="24" customHeight="1" x14ac:dyDescent="0.25">
      <c r="A2" s="85" t="s">
        <v>168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4" ht="24" customHeight="1" x14ac:dyDescent="0.25">
      <c r="A3" s="86" t="s">
        <v>11</v>
      </c>
      <c r="B3" s="86" t="s">
        <v>12</v>
      </c>
      <c r="C3" s="87" t="s">
        <v>13</v>
      </c>
      <c r="D3" s="88"/>
      <c r="E3" s="86" t="s">
        <v>14</v>
      </c>
      <c r="F3" s="86" t="s">
        <v>15</v>
      </c>
      <c r="G3" s="86" t="s">
        <v>16</v>
      </c>
      <c r="H3" s="86" t="s">
        <v>17</v>
      </c>
      <c r="I3" s="89" t="s">
        <v>26</v>
      </c>
      <c r="J3" s="89" t="s">
        <v>18</v>
      </c>
      <c r="K3" s="86" t="s">
        <v>19</v>
      </c>
      <c r="L3" s="86"/>
      <c r="M3" s="86"/>
    </row>
    <row r="4" spans="1:14" ht="15" customHeight="1" x14ac:dyDescent="0.25">
      <c r="A4" s="86"/>
      <c r="B4" s="86"/>
      <c r="C4" s="89" t="s">
        <v>20</v>
      </c>
      <c r="D4" s="89" t="s">
        <v>21</v>
      </c>
      <c r="E4" s="86"/>
      <c r="F4" s="86"/>
      <c r="G4" s="86"/>
      <c r="H4" s="86"/>
      <c r="I4" s="90"/>
      <c r="J4" s="90"/>
      <c r="K4" s="86" t="s">
        <v>22</v>
      </c>
      <c r="L4" s="89" t="s">
        <v>23</v>
      </c>
      <c r="M4" s="86" t="s">
        <v>24</v>
      </c>
    </row>
    <row r="5" spans="1:14" ht="31.5" customHeight="1" x14ac:dyDescent="0.25">
      <c r="A5" s="86"/>
      <c r="B5" s="86"/>
      <c r="C5" s="91"/>
      <c r="D5" s="91"/>
      <c r="E5" s="86"/>
      <c r="F5" s="86"/>
      <c r="G5" s="86"/>
      <c r="H5" s="86"/>
      <c r="I5" s="91"/>
      <c r="J5" s="91"/>
      <c r="K5" s="86"/>
      <c r="L5" s="91"/>
      <c r="M5" s="86"/>
    </row>
    <row r="6" spans="1:14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4" s="11" customFormat="1" ht="47.25" x14ac:dyDescent="0.25">
      <c r="A7" s="8">
        <v>1</v>
      </c>
      <c r="B7" s="36" t="s">
        <v>42</v>
      </c>
      <c r="C7" s="35"/>
      <c r="D7" s="35"/>
      <c r="E7" s="42" t="s">
        <v>123</v>
      </c>
      <c r="F7" s="42" t="s">
        <v>124</v>
      </c>
      <c r="G7" s="42" t="s">
        <v>1</v>
      </c>
      <c r="H7" s="39">
        <v>44227</v>
      </c>
      <c r="I7" s="38">
        <v>1546.89</v>
      </c>
      <c r="J7" s="35"/>
      <c r="K7" s="37">
        <f>M7</f>
        <v>1546.9</v>
      </c>
      <c r="L7" s="35"/>
      <c r="M7" s="37">
        <f>'МП Строительство'!I7</f>
        <v>1546.9</v>
      </c>
    </row>
    <row r="8" spans="1:14" s="11" customFormat="1" ht="47.25" customHeight="1" x14ac:dyDescent="0.25">
      <c r="A8" s="8">
        <v>2</v>
      </c>
      <c r="B8" s="17" t="s">
        <v>39</v>
      </c>
      <c r="C8" s="17" t="str">
        <f>'МП Строительство'!C8</f>
        <v>Администрация Заполярного района</v>
      </c>
      <c r="D8" s="17" t="str">
        <f>'МП Строительство'!D8</f>
        <v>Администрация поселения</v>
      </c>
      <c r="E8" s="28" t="s">
        <v>122</v>
      </c>
      <c r="F8" s="8" t="s">
        <v>65</v>
      </c>
      <c r="G8" s="8" t="str">
        <f>'МП Строительство'!D8</f>
        <v>Администрация поселения</v>
      </c>
      <c r="H8" s="15" t="s">
        <v>66</v>
      </c>
      <c r="I8" s="18">
        <v>51990.68</v>
      </c>
      <c r="J8" s="10"/>
      <c r="K8" s="37">
        <f t="shared" ref="K8:K44" si="1">M8</f>
        <v>311.89999999999998</v>
      </c>
      <c r="L8" s="16"/>
      <c r="M8" s="12">
        <f>'МП Строительство'!I8</f>
        <v>311.89999999999998</v>
      </c>
    </row>
    <row r="9" spans="1:14" s="11" customFormat="1" ht="60" customHeight="1" x14ac:dyDescent="0.25">
      <c r="A9" s="8">
        <v>3</v>
      </c>
      <c r="B9" s="17" t="s">
        <v>43</v>
      </c>
      <c r="C9" s="10"/>
      <c r="D9" s="10"/>
      <c r="E9" s="28" t="s">
        <v>127</v>
      </c>
      <c r="F9" s="8" t="s">
        <v>126</v>
      </c>
      <c r="G9" s="8" t="str">
        <f>'МП Строительство'!D9</f>
        <v>Администрация поселения</v>
      </c>
      <c r="H9" s="15" t="s">
        <v>125</v>
      </c>
      <c r="I9" s="18">
        <f>4723.17+3015.06</f>
        <v>7738.23</v>
      </c>
      <c r="J9" s="10"/>
      <c r="K9" s="37">
        <f t="shared" si="1"/>
        <v>7738.23</v>
      </c>
      <c r="L9" s="16"/>
      <c r="M9" s="12">
        <f>'МП Строительство'!I9</f>
        <v>7738.23</v>
      </c>
    </row>
    <row r="10" spans="1:14" s="11" customFormat="1" ht="60" customHeight="1" x14ac:dyDescent="0.25">
      <c r="A10" s="8">
        <v>4</v>
      </c>
      <c r="B10" s="17" t="s">
        <v>105</v>
      </c>
      <c r="C10" s="10"/>
      <c r="D10" s="10"/>
      <c r="E10" s="28" t="s">
        <v>173</v>
      </c>
      <c r="F10" s="8" t="s">
        <v>174</v>
      </c>
      <c r="G10" s="8" t="str">
        <f>'МП Строительство'!D10</f>
        <v>Администрация поселения</v>
      </c>
      <c r="H10" s="15" t="s">
        <v>175</v>
      </c>
      <c r="I10" s="18">
        <v>850</v>
      </c>
      <c r="J10" s="10"/>
      <c r="K10" s="38">
        <f t="shared" ref="K10" si="2">M10</f>
        <v>850</v>
      </c>
      <c r="L10" s="16"/>
      <c r="M10" s="12">
        <f>'МП Строительство'!I10</f>
        <v>850</v>
      </c>
    </row>
    <row r="11" spans="1:14" s="11" customFormat="1" ht="60" customHeight="1" x14ac:dyDescent="0.25">
      <c r="A11" s="8">
        <v>5</v>
      </c>
      <c r="B11" s="17" t="str">
        <f>'МП Строительство'!B11</f>
        <v>Приобретение ½ доли жилого дома № 8 по ул. Школьная в с. Тельвиска МО «Тельвисочный сельсовет» НАО</v>
      </c>
      <c r="C11" s="10"/>
      <c r="D11" s="10"/>
      <c r="E11" s="28" t="s">
        <v>149</v>
      </c>
      <c r="F11" s="8" t="s">
        <v>150</v>
      </c>
      <c r="G11" s="8" t="str">
        <f>'МП Строительство'!D11</f>
        <v>Администрация поселения</v>
      </c>
      <c r="H11" s="15" t="s">
        <v>66</v>
      </c>
      <c r="I11" s="18">
        <v>106</v>
      </c>
      <c r="J11" s="10"/>
      <c r="K11" s="38">
        <f t="shared" si="1"/>
        <v>106</v>
      </c>
      <c r="L11" s="16"/>
      <c r="M11" s="12">
        <f>'МП Строительство'!I11</f>
        <v>106</v>
      </c>
    </row>
    <row r="12" spans="1:14" s="11" customFormat="1" ht="46.5" customHeight="1" x14ac:dyDescent="0.25">
      <c r="A12" s="8">
        <v>6</v>
      </c>
      <c r="B12" s="41" t="s">
        <v>107</v>
      </c>
      <c r="C12" s="10"/>
      <c r="D12" s="10"/>
      <c r="E12" s="28" t="s">
        <v>134</v>
      </c>
      <c r="F12" s="8" t="s">
        <v>135</v>
      </c>
      <c r="G12" s="8" t="str">
        <f>'МП Строительство'!D12</f>
        <v>Администрация поселения</v>
      </c>
      <c r="H12" s="15" t="s">
        <v>136</v>
      </c>
      <c r="I12" s="18">
        <v>400</v>
      </c>
      <c r="J12" s="10"/>
      <c r="K12" s="38">
        <f t="shared" si="1"/>
        <v>260</v>
      </c>
      <c r="L12" s="16"/>
      <c r="M12" s="12">
        <f>'МП Строительство'!I12</f>
        <v>260</v>
      </c>
    </row>
    <row r="13" spans="1:14" s="11" customFormat="1" ht="46.5" customHeight="1" x14ac:dyDescent="0.25">
      <c r="A13" s="8">
        <v>7</v>
      </c>
      <c r="B13" s="41" t="s">
        <v>141</v>
      </c>
      <c r="C13" s="10"/>
      <c r="D13" s="10"/>
      <c r="E13" s="28" t="s">
        <v>176</v>
      </c>
      <c r="F13" s="8" t="s">
        <v>178</v>
      </c>
      <c r="G13" s="8" t="str">
        <f>'МП Строительство'!D13</f>
        <v>Администрация поселения</v>
      </c>
      <c r="H13" s="15" t="s">
        <v>177</v>
      </c>
      <c r="I13" s="18">
        <v>1800</v>
      </c>
      <c r="J13" s="10"/>
      <c r="K13" s="38">
        <f t="shared" ref="K13" si="3">M13</f>
        <v>1800</v>
      </c>
      <c r="L13" s="16"/>
      <c r="M13" s="12">
        <f>'МП Строительство'!I13</f>
        <v>1800</v>
      </c>
    </row>
    <row r="14" spans="1:14" s="11" customFormat="1" ht="79.5" customHeight="1" x14ac:dyDescent="0.25">
      <c r="A14" s="8">
        <v>8</v>
      </c>
      <c r="B14" s="41" t="s">
        <v>40</v>
      </c>
      <c r="C14" s="10"/>
      <c r="D14" s="10"/>
      <c r="E14" s="28" t="s">
        <v>137</v>
      </c>
      <c r="F14" s="9" t="s">
        <v>104</v>
      </c>
      <c r="G14" s="8" t="str">
        <f>'МП Строительство'!D16</f>
        <v>Администрация поселения</v>
      </c>
      <c r="H14" s="15" t="s">
        <v>68</v>
      </c>
      <c r="I14" s="40">
        <v>2697.16</v>
      </c>
      <c r="J14" s="10"/>
      <c r="K14" s="37">
        <f t="shared" si="1"/>
        <v>2697.2</v>
      </c>
      <c r="L14" s="16"/>
      <c r="M14" s="12">
        <f>'МП Строительство'!I16</f>
        <v>2697.2</v>
      </c>
      <c r="N14" s="11">
        <v>1</v>
      </c>
    </row>
    <row r="15" spans="1:14" s="11" customFormat="1" ht="60.75" customHeight="1" x14ac:dyDescent="0.25">
      <c r="A15" s="8">
        <v>9</v>
      </c>
      <c r="B15" s="17" t="s">
        <v>45</v>
      </c>
      <c r="C15" s="10"/>
      <c r="D15" s="10"/>
      <c r="E15" s="8" t="s">
        <v>69</v>
      </c>
      <c r="F15" s="8" t="s">
        <v>67</v>
      </c>
      <c r="G15" s="8" t="str">
        <f>'МП Строительство'!D17</f>
        <v>Администрация поселения</v>
      </c>
      <c r="H15" s="15" t="s">
        <v>70</v>
      </c>
      <c r="I15" s="18">
        <v>11500.395</v>
      </c>
      <c r="J15" s="10"/>
      <c r="K15" s="52">
        <f t="shared" si="1"/>
        <v>11500.4</v>
      </c>
      <c r="L15" s="30"/>
      <c r="M15" s="18">
        <f>'МП Строительство'!I17</f>
        <v>11500.4</v>
      </c>
      <c r="N15" s="11">
        <v>2</v>
      </c>
    </row>
    <row r="16" spans="1:14" s="11" customFormat="1" ht="60.75" customHeight="1" x14ac:dyDescent="0.25">
      <c r="A16" s="8">
        <v>10</v>
      </c>
      <c r="B16" s="17" t="str">
        <f>'МП Строительство'!B18</f>
        <v>Капитальный ремонт жилого дома № 5а по ул. Полярная в с. Тельвиска с целью нормализации температурного режима</v>
      </c>
      <c r="C16" s="10"/>
      <c r="D16" s="10"/>
      <c r="E16" s="8" t="s">
        <v>151</v>
      </c>
      <c r="F16" s="8" t="s">
        <v>152</v>
      </c>
      <c r="G16" s="8" t="str">
        <f>'МП Строительство'!D9</f>
        <v>Администрация поселения</v>
      </c>
      <c r="H16" s="15" t="s">
        <v>153</v>
      </c>
      <c r="I16" s="53">
        <v>16888.599999999999</v>
      </c>
      <c r="J16" s="56"/>
      <c r="K16" s="52">
        <f t="shared" si="1"/>
        <v>16888.599999999999</v>
      </c>
      <c r="L16" s="30"/>
      <c r="M16" s="18">
        <f>'МП Строительство'!I18</f>
        <v>16888.599999999999</v>
      </c>
      <c r="N16" s="11">
        <v>3</v>
      </c>
    </row>
    <row r="17" spans="1:14" s="11" customFormat="1" ht="48.75" customHeight="1" x14ac:dyDescent="0.25">
      <c r="A17" s="95">
        <v>11</v>
      </c>
      <c r="B17" s="97" t="str">
        <f>'МП Строительство'!B19</f>
        <v xml:space="preserve"> Капитальный ремонт 12 квартирного жилого дома № 87А в с. Великовисочное с целью нормализации температурного режима и устройством канализации</v>
      </c>
      <c r="C17" s="10"/>
      <c r="D17" s="10"/>
      <c r="E17" s="54" t="s">
        <v>180</v>
      </c>
      <c r="F17" s="54" t="s">
        <v>154</v>
      </c>
      <c r="G17" s="95" t="str">
        <f>'МП Строительство'!D10</f>
        <v>Администрация поселения</v>
      </c>
      <c r="H17" s="55">
        <v>44515</v>
      </c>
      <c r="I17" s="18">
        <f>9928.4+163</f>
        <v>10091.4</v>
      </c>
      <c r="J17" s="10"/>
      <c r="K17" s="101">
        <f t="shared" si="1"/>
        <v>10311.9</v>
      </c>
      <c r="L17" s="30"/>
      <c r="M17" s="99">
        <f>'МП Строительство'!I19</f>
        <v>10311.9</v>
      </c>
      <c r="N17" s="11">
        <v>4</v>
      </c>
    </row>
    <row r="18" spans="1:14" s="11" customFormat="1" ht="48.75" customHeight="1" x14ac:dyDescent="0.25">
      <c r="A18" s="96"/>
      <c r="B18" s="98"/>
      <c r="C18" s="10"/>
      <c r="D18" s="10"/>
      <c r="E18" s="54" t="s">
        <v>181</v>
      </c>
      <c r="F18" s="54" t="s">
        <v>188</v>
      </c>
      <c r="G18" s="96"/>
      <c r="H18" s="55">
        <v>44489</v>
      </c>
      <c r="I18" s="18">
        <v>220.5</v>
      </c>
      <c r="J18" s="10"/>
      <c r="K18" s="102"/>
      <c r="L18" s="30"/>
      <c r="M18" s="100"/>
      <c r="N18" s="11">
        <v>5</v>
      </c>
    </row>
    <row r="19" spans="1:14" s="11" customFormat="1" ht="48.75" customHeight="1" x14ac:dyDescent="0.25">
      <c r="A19" s="68">
        <v>12</v>
      </c>
      <c r="B19" s="17" t="str">
        <f>'МП Строительство'!B20</f>
        <v>Ремонт 12 квартирного жилого дома № 37 по ул. Центральная в п. Каратайка</v>
      </c>
      <c r="C19" s="10"/>
      <c r="D19" s="10"/>
      <c r="E19" s="54" t="s">
        <v>183</v>
      </c>
      <c r="F19" s="54" t="s">
        <v>182</v>
      </c>
      <c r="G19" s="8" t="str">
        <f>'МП Строительство'!D10</f>
        <v>Администрация поселения</v>
      </c>
      <c r="H19" s="55">
        <v>44500</v>
      </c>
      <c r="I19" s="18">
        <f>764.9-486.8</f>
        <v>278.09999999999997</v>
      </c>
      <c r="J19" s="10"/>
      <c r="K19" s="37">
        <f t="shared" si="1"/>
        <v>278.10000000000002</v>
      </c>
      <c r="L19" s="30"/>
      <c r="M19" s="12">
        <f>'МП Строительство'!I20</f>
        <v>278.10000000000002</v>
      </c>
      <c r="N19" s="11">
        <v>6</v>
      </c>
    </row>
    <row r="20" spans="1:14" s="11" customFormat="1" ht="48.75" customHeight="1" x14ac:dyDescent="0.25">
      <c r="A20" s="8">
        <v>13</v>
      </c>
      <c r="B20" s="17" t="s">
        <v>48</v>
      </c>
      <c r="C20" s="10"/>
      <c r="D20" s="10"/>
      <c r="E20" s="28" t="s">
        <v>128</v>
      </c>
      <c r="F20" s="9" t="s">
        <v>130</v>
      </c>
      <c r="G20" s="8" t="str">
        <f>'МП Строительство'!D11</f>
        <v>Администрация поселения</v>
      </c>
      <c r="H20" s="15" t="s">
        <v>129</v>
      </c>
      <c r="I20" s="40">
        <v>4651.62</v>
      </c>
      <c r="J20" s="10"/>
      <c r="K20" s="37">
        <f t="shared" si="1"/>
        <v>4512.2</v>
      </c>
      <c r="L20" s="16"/>
      <c r="M20" s="12">
        <f>'МП Строительство'!I21</f>
        <v>4512.2</v>
      </c>
      <c r="N20" s="11">
        <v>7</v>
      </c>
    </row>
    <row r="21" spans="1:14" s="11" customFormat="1" ht="48.75" customHeight="1" x14ac:dyDescent="0.25">
      <c r="A21" s="8">
        <v>14</v>
      </c>
      <c r="B21" s="17" t="str">
        <f>'МП Строительство'!B22</f>
        <v>Капитальный ремонт 12 квартирного жилого дома № 28 по ул. Почтовая в с. Ома с целью нормализации температурного режима</v>
      </c>
      <c r="C21" s="10"/>
      <c r="D21" s="10"/>
      <c r="E21" s="28" t="s">
        <v>184</v>
      </c>
      <c r="F21" s="9" t="s">
        <v>185</v>
      </c>
      <c r="G21" s="8" t="str">
        <f>'МП Строительство'!D12</f>
        <v>Администрация поселения</v>
      </c>
      <c r="H21" s="15" t="s">
        <v>186</v>
      </c>
      <c r="I21" s="40">
        <v>5963.4</v>
      </c>
      <c r="J21" s="10"/>
      <c r="K21" s="37">
        <f t="shared" ref="K21" si="4">M21</f>
        <v>5963.3</v>
      </c>
      <c r="L21" s="16"/>
      <c r="M21" s="12">
        <f>'МП Строительство'!I22</f>
        <v>5963.3</v>
      </c>
      <c r="N21" s="11">
        <v>8</v>
      </c>
    </row>
    <row r="22" spans="1:14" s="11" customFormat="1" ht="48.75" customHeight="1" x14ac:dyDescent="0.25">
      <c r="A22" s="8">
        <v>15</v>
      </c>
      <c r="B22" s="17" t="str">
        <f>'МП Строительство'!B23</f>
        <v>Капитальный ремонт 12-квартирного жилого дома № 14 по ул. Механизаторов в с. Ома с целью нормализации температурного режима</v>
      </c>
      <c r="C22" s="10"/>
      <c r="D22" s="10"/>
      <c r="E22" s="28" t="s">
        <v>187</v>
      </c>
      <c r="F22" s="9" t="s">
        <v>182</v>
      </c>
      <c r="G22" s="8" t="str">
        <f>'МП Строительство'!D13</f>
        <v>Администрация поселения</v>
      </c>
      <c r="H22" s="15" t="s">
        <v>186</v>
      </c>
      <c r="I22" s="40">
        <v>4764.2</v>
      </c>
      <c r="J22" s="10"/>
      <c r="K22" s="37">
        <f t="shared" ref="K22" si="5">M22</f>
        <v>4504.8999999999996</v>
      </c>
      <c r="L22" s="16"/>
      <c r="M22" s="12">
        <f>'МП Строительство'!I23</f>
        <v>4504.8999999999996</v>
      </c>
      <c r="N22" s="11">
        <v>9</v>
      </c>
    </row>
    <row r="23" spans="1:14" s="11" customFormat="1" ht="38.25" customHeight="1" x14ac:dyDescent="0.25">
      <c r="A23" s="8">
        <v>16</v>
      </c>
      <c r="B23" s="17" t="str">
        <f>'МП Строительство'!B24</f>
        <v>Капитальный ремонт дома № 15 в д. Волонга МО «Пешский сельсовет» НАО»</v>
      </c>
      <c r="C23" s="10"/>
      <c r="D23" s="10"/>
      <c r="E23" s="57" t="s">
        <v>155</v>
      </c>
      <c r="F23" s="57" t="s">
        <v>156</v>
      </c>
      <c r="G23" s="8" t="str">
        <f>'МП Строительство'!D12</f>
        <v>Администрация поселения</v>
      </c>
      <c r="H23" s="56">
        <v>44561</v>
      </c>
      <c r="I23" s="40">
        <v>862.5</v>
      </c>
      <c r="J23" s="10"/>
      <c r="K23" s="37">
        <f t="shared" si="1"/>
        <v>862.5</v>
      </c>
      <c r="L23" s="16"/>
      <c r="M23" s="12">
        <f>'МП Строительство'!I24</f>
        <v>862.5</v>
      </c>
      <c r="N23" s="11">
        <v>10</v>
      </c>
    </row>
    <row r="24" spans="1:14" s="11" customFormat="1" ht="52.5" customHeight="1" x14ac:dyDescent="0.25">
      <c r="A24" s="8">
        <v>17</v>
      </c>
      <c r="B24" s="41" t="s">
        <v>52</v>
      </c>
      <c r="C24" s="10"/>
      <c r="D24" s="10"/>
      <c r="E24" s="28" t="s">
        <v>138</v>
      </c>
      <c r="F24" s="9" t="s">
        <v>139</v>
      </c>
      <c r="G24" s="8" t="str">
        <f>'МП Строительство'!D13</f>
        <v>Администрация поселения</v>
      </c>
      <c r="H24" s="15" t="s">
        <v>140</v>
      </c>
      <c r="I24" s="40">
        <v>268.83</v>
      </c>
      <c r="J24" s="10"/>
      <c r="K24" s="37">
        <f t="shared" si="1"/>
        <v>268.83</v>
      </c>
      <c r="L24" s="16"/>
      <c r="M24" s="12">
        <f>'МП Строительство'!I25</f>
        <v>268.83</v>
      </c>
      <c r="N24" s="11">
        <v>11</v>
      </c>
    </row>
    <row r="25" spans="1:14" s="11" customFormat="1" ht="52.5" customHeight="1" x14ac:dyDescent="0.25">
      <c r="A25" s="8">
        <v>18</v>
      </c>
      <c r="B25" s="41" t="s">
        <v>53</v>
      </c>
      <c r="C25" s="10"/>
      <c r="D25" s="10"/>
      <c r="E25" s="28" t="s">
        <v>189</v>
      </c>
      <c r="F25" s="9" t="s">
        <v>190</v>
      </c>
      <c r="G25" s="8" t="s">
        <v>38</v>
      </c>
      <c r="H25" s="15" t="s">
        <v>191</v>
      </c>
      <c r="I25" s="40">
        <v>4644.7</v>
      </c>
      <c r="J25" s="10"/>
      <c r="K25" s="37">
        <f t="shared" ref="K25" si="6">M25</f>
        <v>4644.7</v>
      </c>
      <c r="L25" s="16"/>
      <c r="M25" s="12">
        <f>'МП Строительство'!I26</f>
        <v>4644.7</v>
      </c>
      <c r="N25" s="11">
        <v>12</v>
      </c>
    </row>
    <row r="26" spans="1:14" s="11" customFormat="1" ht="52.5" customHeight="1" x14ac:dyDescent="0.25">
      <c r="A26" s="8">
        <v>19</v>
      </c>
      <c r="B26" s="41" t="s">
        <v>54</v>
      </c>
      <c r="C26" s="10"/>
      <c r="D26" s="10"/>
      <c r="E26" s="28" t="s">
        <v>192</v>
      </c>
      <c r="F26" s="9" t="s">
        <v>188</v>
      </c>
      <c r="G26" s="8" t="s">
        <v>38</v>
      </c>
      <c r="H26" s="15" t="s">
        <v>191</v>
      </c>
      <c r="I26" s="40">
        <v>1341.7</v>
      </c>
      <c r="J26" s="10"/>
      <c r="K26" s="37">
        <f t="shared" ref="K26" si="7">M26</f>
        <v>1341.7</v>
      </c>
      <c r="L26" s="16"/>
      <c r="M26" s="12">
        <f>'МП Строительство'!I27</f>
        <v>1341.7</v>
      </c>
      <c r="N26" s="11">
        <v>13</v>
      </c>
    </row>
    <row r="27" spans="1:14" s="11" customFormat="1" ht="46.5" customHeight="1" x14ac:dyDescent="0.25">
      <c r="A27" s="8">
        <v>20</v>
      </c>
      <c r="B27" s="41" t="s">
        <v>55</v>
      </c>
      <c r="C27" s="10"/>
      <c r="D27" s="10"/>
      <c r="E27" s="28" t="s">
        <v>131</v>
      </c>
      <c r="F27" s="9" t="s">
        <v>132</v>
      </c>
      <c r="G27" s="15" t="s">
        <v>38</v>
      </c>
      <c r="H27" s="15" t="s">
        <v>133</v>
      </c>
      <c r="I27" s="40">
        <v>58.2</v>
      </c>
      <c r="J27" s="10"/>
      <c r="K27" s="37">
        <f t="shared" si="1"/>
        <v>58.2</v>
      </c>
      <c r="L27" s="16"/>
      <c r="M27" s="12">
        <f>'МП Строительство'!I28</f>
        <v>58.2</v>
      </c>
      <c r="N27" s="11">
        <v>14</v>
      </c>
    </row>
    <row r="28" spans="1:14" s="11" customFormat="1" ht="46.5" customHeight="1" x14ac:dyDescent="0.25">
      <c r="A28" s="8">
        <v>21</v>
      </c>
      <c r="B28" s="69" t="s">
        <v>56</v>
      </c>
      <c r="C28" s="10"/>
      <c r="D28" s="10"/>
      <c r="E28" s="28" t="s">
        <v>193</v>
      </c>
      <c r="F28" s="9" t="s">
        <v>185</v>
      </c>
      <c r="G28" s="15" t="s">
        <v>38</v>
      </c>
      <c r="H28" s="15" t="s">
        <v>66</v>
      </c>
      <c r="I28" s="40">
        <v>5454.6</v>
      </c>
      <c r="J28" s="10"/>
      <c r="K28" s="37">
        <f t="shared" ref="K28:K30" si="8">M28</f>
        <v>5454.6</v>
      </c>
      <c r="L28" s="16"/>
      <c r="M28" s="12">
        <f>'МП Строительство'!I29</f>
        <v>5454.6</v>
      </c>
      <c r="N28" s="11">
        <v>15</v>
      </c>
    </row>
    <row r="29" spans="1:14" s="11" customFormat="1" ht="46.5" customHeight="1" x14ac:dyDescent="0.25">
      <c r="A29" s="8">
        <v>22</v>
      </c>
      <c r="B29" s="69" t="s">
        <v>57</v>
      </c>
      <c r="C29" s="10"/>
      <c r="D29" s="10"/>
      <c r="E29" s="28" t="s">
        <v>194</v>
      </c>
      <c r="F29" s="9" t="s">
        <v>185</v>
      </c>
      <c r="G29" s="15" t="s">
        <v>38</v>
      </c>
      <c r="H29" s="15" t="s">
        <v>66</v>
      </c>
      <c r="I29" s="40">
        <v>5695.3</v>
      </c>
      <c r="J29" s="10"/>
      <c r="K29" s="37">
        <f t="shared" si="8"/>
        <v>5695.3</v>
      </c>
      <c r="L29" s="16"/>
      <c r="M29" s="12">
        <f>'МП Строительство'!I30</f>
        <v>5695.3</v>
      </c>
      <c r="N29" s="11">
        <v>16</v>
      </c>
    </row>
    <row r="30" spans="1:14" s="11" customFormat="1" ht="46.5" customHeight="1" x14ac:dyDescent="0.25">
      <c r="A30" s="8">
        <v>23</v>
      </c>
      <c r="B30" s="69" t="s">
        <v>58</v>
      </c>
      <c r="C30" s="10"/>
      <c r="D30" s="10"/>
      <c r="E30" s="28" t="s">
        <v>195</v>
      </c>
      <c r="F30" s="9" t="s">
        <v>188</v>
      </c>
      <c r="G30" s="15" t="s">
        <v>38</v>
      </c>
      <c r="H30" s="15" t="s">
        <v>66</v>
      </c>
      <c r="I30" s="40">
        <v>5666.3</v>
      </c>
      <c r="J30" s="10"/>
      <c r="K30" s="37">
        <f t="shared" si="8"/>
        <v>0</v>
      </c>
      <c r="L30" s="16"/>
      <c r="M30" s="12">
        <f>'МП Строительство'!I31</f>
        <v>0</v>
      </c>
      <c r="N30" s="11">
        <v>17</v>
      </c>
    </row>
    <row r="31" spans="1:14" s="11" customFormat="1" ht="46.5" customHeight="1" x14ac:dyDescent="0.25">
      <c r="A31" s="8">
        <v>24</v>
      </c>
      <c r="B31" s="41" t="str">
        <f>'МП Строительство'!B32</f>
        <v>Демонтаж и монтаж дымовых труб систем отопления в домах № 16 и № 18 по ул. Заполярная в с. Шойна МО «Шоинский сельсовет» НАО</v>
      </c>
      <c r="C31" s="10"/>
      <c r="D31" s="10"/>
      <c r="E31" s="57" t="s">
        <v>165</v>
      </c>
      <c r="F31" s="57" t="s">
        <v>157</v>
      </c>
      <c r="G31" s="15" t="s">
        <v>38</v>
      </c>
      <c r="H31" s="56">
        <v>44561</v>
      </c>
      <c r="I31" s="40">
        <v>435.85</v>
      </c>
      <c r="J31" s="10"/>
      <c r="K31" s="37">
        <f t="shared" si="1"/>
        <v>435.8</v>
      </c>
      <c r="L31" s="16"/>
      <c r="M31" s="12">
        <f>'МП Строительство'!I32</f>
        <v>435.8</v>
      </c>
      <c r="N31" s="11">
        <v>18</v>
      </c>
    </row>
    <row r="32" spans="1:14" s="11" customFormat="1" ht="46.5" customHeight="1" x14ac:dyDescent="0.25">
      <c r="A32" s="95">
        <v>25</v>
      </c>
      <c r="B32" s="111" t="str">
        <f>'МП Строительство'!B33</f>
        <v>Текущий ремонт муниципальной квартиры № 11 в доме № 11 по ул. Ленина в п. Амдерма МО «Поселок Амдерма» НАО</v>
      </c>
      <c r="C32" s="10"/>
      <c r="D32" s="10"/>
      <c r="E32" s="57" t="s">
        <v>199</v>
      </c>
      <c r="F32" s="57" t="s">
        <v>158</v>
      </c>
      <c r="G32" s="104" t="s">
        <v>38</v>
      </c>
      <c r="H32" s="56">
        <v>44470</v>
      </c>
      <c r="I32" s="40">
        <v>84.7</v>
      </c>
      <c r="J32" s="10"/>
      <c r="K32" s="101">
        <f>M32</f>
        <v>201.8</v>
      </c>
      <c r="L32" s="16"/>
      <c r="M32" s="107">
        <f>'МП Строительство'!I33</f>
        <v>201.8</v>
      </c>
      <c r="N32" s="11">
        <v>19</v>
      </c>
    </row>
    <row r="33" spans="1:14" s="11" customFormat="1" ht="46.5" customHeight="1" x14ac:dyDescent="0.25">
      <c r="A33" s="103"/>
      <c r="B33" s="112"/>
      <c r="C33" s="10"/>
      <c r="D33" s="10"/>
      <c r="E33" s="57" t="s">
        <v>200</v>
      </c>
      <c r="F33" s="57" t="s">
        <v>198</v>
      </c>
      <c r="G33" s="105"/>
      <c r="H33" s="56">
        <v>44561</v>
      </c>
      <c r="I33" s="40">
        <v>29.5</v>
      </c>
      <c r="J33" s="10"/>
      <c r="K33" s="110"/>
      <c r="L33" s="16"/>
      <c r="M33" s="108"/>
      <c r="N33" s="11">
        <v>20</v>
      </c>
    </row>
    <row r="34" spans="1:14" s="11" customFormat="1" ht="46.5" customHeight="1" x14ac:dyDescent="0.25">
      <c r="A34" s="96"/>
      <c r="B34" s="113"/>
      <c r="C34" s="10"/>
      <c r="D34" s="10"/>
      <c r="E34" s="57" t="s">
        <v>196</v>
      </c>
      <c r="F34" s="57" t="s">
        <v>197</v>
      </c>
      <c r="G34" s="106"/>
      <c r="H34" s="56">
        <v>44557</v>
      </c>
      <c r="I34" s="40">
        <v>87.7</v>
      </c>
      <c r="J34" s="10"/>
      <c r="K34" s="102"/>
      <c r="L34" s="16"/>
      <c r="M34" s="109"/>
      <c r="N34" s="11">
        <v>21</v>
      </c>
    </row>
    <row r="35" spans="1:14" s="11" customFormat="1" ht="46.5" customHeight="1" x14ac:dyDescent="0.25">
      <c r="A35" s="95">
        <v>26</v>
      </c>
      <c r="B35" s="111" t="str">
        <f>'МП Строительство'!B34</f>
        <v>Текущий ремонт муниципальной квартиры № 3 в доме № 22 по ул. Ленина в п. Амдерма МО «Поселок Амдерма» НАО</v>
      </c>
      <c r="C35" s="10"/>
      <c r="D35" s="10"/>
      <c r="E35" s="57" t="s">
        <v>159</v>
      </c>
      <c r="F35" s="57" t="s">
        <v>158</v>
      </c>
      <c r="G35" s="104" t="s">
        <v>38</v>
      </c>
      <c r="H35" s="56">
        <v>44470</v>
      </c>
      <c r="I35" s="40">
        <v>79.400000000000006</v>
      </c>
      <c r="J35" s="10"/>
      <c r="K35" s="101">
        <f t="shared" si="1"/>
        <v>192.8</v>
      </c>
      <c r="L35" s="16"/>
      <c r="M35" s="107">
        <f>'МП Строительство'!I34</f>
        <v>192.8</v>
      </c>
      <c r="N35" s="11">
        <v>22</v>
      </c>
    </row>
    <row r="36" spans="1:14" s="11" customFormat="1" ht="46.5" customHeight="1" x14ac:dyDescent="0.25">
      <c r="A36" s="103"/>
      <c r="B36" s="112"/>
      <c r="C36" s="10"/>
      <c r="D36" s="10"/>
      <c r="E36" s="57" t="s">
        <v>201</v>
      </c>
      <c r="F36" s="57" t="s">
        <v>198</v>
      </c>
      <c r="G36" s="105"/>
      <c r="H36" s="56">
        <v>44561</v>
      </c>
      <c r="I36" s="40">
        <v>26.7</v>
      </c>
      <c r="J36" s="10"/>
      <c r="K36" s="110"/>
      <c r="L36" s="16"/>
      <c r="M36" s="108"/>
      <c r="N36" s="11">
        <v>23</v>
      </c>
    </row>
    <row r="37" spans="1:14" s="11" customFormat="1" ht="46.5" customHeight="1" x14ac:dyDescent="0.25">
      <c r="A37" s="96"/>
      <c r="B37" s="113"/>
      <c r="C37" s="10"/>
      <c r="D37" s="10"/>
      <c r="E37" s="57" t="s">
        <v>202</v>
      </c>
      <c r="F37" s="57" t="s">
        <v>197</v>
      </c>
      <c r="G37" s="106"/>
      <c r="H37" s="56">
        <v>44557</v>
      </c>
      <c r="I37" s="40">
        <v>86.7</v>
      </c>
      <c r="J37" s="10"/>
      <c r="K37" s="102"/>
      <c r="L37" s="16"/>
      <c r="M37" s="109"/>
      <c r="N37" s="11">
        <v>24</v>
      </c>
    </row>
    <row r="38" spans="1:14" s="11" customFormat="1" ht="46.5" customHeight="1" x14ac:dyDescent="0.25">
      <c r="A38" s="95">
        <v>27</v>
      </c>
      <c r="B38" s="111" t="str">
        <f>'МП Строительство'!B35</f>
        <v>Текущий ремонт муниципальной квартиры № 24 в доме № 24 по ул. Ленина в п. Амдерма МО «Поселок Амдерма» НАО</v>
      </c>
      <c r="C38" s="10"/>
      <c r="D38" s="10"/>
      <c r="E38" s="57" t="s">
        <v>160</v>
      </c>
      <c r="F38" s="57" t="s">
        <v>158</v>
      </c>
      <c r="G38" s="104" t="s">
        <v>38</v>
      </c>
      <c r="H38" s="56">
        <v>44470</v>
      </c>
      <c r="I38" s="40">
        <v>73.05</v>
      </c>
      <c r="J38" s="10"/>
      <c r="K38" s="101">
        <f t="shared" si="1"/>
        <v>173.9</v>
      </c>
      <c r="L38" s="16"/>
      <c r="M38" s="107">
        <f>'МП Строительство'!I35</f>
        <v>173.9</v>
      </c>
      <c r="N38" s="11">
        <v>25</v>
      </c>
    </row>
    <row r="39" spans="1:14" s="11" customFormat="1" ht="46.5" customHeight="1" x14ac:dyDescent="0.25">
      <c r="A39" s="103"/>
      <c r="B39" s="112"/>
      <c r="C39" s="10"/>
      <c r="D39" s="10"/>
      <c r="E39" s="57" t="s">
        <v>203</v>
      </c>
      <c r="F39" s="57" t="s">
        <v>198</v>
      </c>
      <c r="G39" s="105"/>
      <c r="H39" s="56">
        <v>44561</v>
      </c>
      <c r="I39" s="40">
        <v>13.8</v>
      </c>
      <c r="J39" s="10"/>
      <c r="K39" s="110"/>
      <c r="L39" s="16"/>
      <c r="M39" s="108"/>
      <c r="N39" s="11">
        <v>26</v>
      </c>
    </row>
    <row r="40" spans="1:14" s="11" customFormat="1" ht="46.5" customHeight="1" x14ac:dyDescent="0.25">
      <c r="A40" s="96"/>
      <c r="B40" s="113"/>
      <c r="C40" s="10"/>
      <c r="D40" s="10"/>
      <c r="E40" s="57" t="s">
        <v>204</v>
      </c>
      <c r="F40" s="57" t="s">
        <v>197</v>
      </c>
      <c r="G40" s="106"/>
      <c r="H40" s="56">
        <v>44556</v>
      </c>
      <c r="I40" s="40">
        <v>87</v>
      </c>
      <c r="J40" s="10"/>
      <c r="K40" s="102"/>
      <c r="L40" s="16"/>
      <c r="M40" s="109"/>
      <c r="N40" s="11">
        <v>27</v>
      </c>
    </row>
    <row r="41" spans="1:14" s="11" customFormat="1" ht="46.5" customHeight="1" x14ac:dyDescent="0.25">
      <c r="A41" s="95">
        <v>28</v>
      </c>
      <c r="B41" s="111" t="str">
        <f>'МП Строительство'!B36</f>
        <v>Текущий ремонт муниципальной квартиры № 22 в доме № 8 по ул. Ревуцкого в п. Амдерма МО «Поселок Амдерма» НАО</v>
      </c>
      <c r="C41" s="10"/>
      <c r="D41" s="10"/>
      <c r="E41" s="57" t="s">
        <v>161</v>
      </c>
      <c r="F41" s="57" t="s">
        <v>158</v>
      </c>
      <c r="G41" s="104" t="s">
        <v>38</v>
      </c>
      <c r="H41" s="56">
        <v>44470</v>
      </c>
      <c r="I41" s="40">
        <v>20.57</v>
      </c>
      <c r="J41" s="10"/>
      <c r="K41" s="101">
        <f t="shared" si="1"/>
        <v>94.8</v>
      </c>
      <c r="L41" s="16"/>
      <c r="M41" s="107">
        <f>'МП Строительство'!I36</f>
        <v>94.8</v>
      </c>
      <c r="N41" s="11">
        <v>28</v>
      </c>
    </row>
    <row r="42" spans="1:14" s="11" customFormat="1" ht="46.5" customHeight="1" x14ac:dyDescent="0.25">
      <c r="A42" s="103"/>
      <c r="B42" s="112"/>
      <c r="C42" s="10"/>
      <c r="D42" s="10"/>
      <c r="E42" s="57" t="s">
        <v>205</v>
      </c>
      <c r="F42" s="57" t="s">
        <v>198</v>
      </c>
      <c r="G42" s="105"/>
      <c r="H42" s="56">
        <v>44561</v>
      </c>
      <c r="I42" s="40">
        <v>6.9</v>
      </c>
      <c r="J42" s="10"/>
      <c r="K42" s="110"/>
      <c r="L42" s="16"/>
      <c r="M42" s="108"/>
      <c r="N42" s="11">
        <v>29</v>
      </c>
    </row>
    <row r="43" spans="1:14" s="11" customFormat="1" ht="46.5" customHeight="1" x14ac:dyDescent="0.25">
      <c r="A43" s="96"/>
      <c r="B43" s="113"/>
      <c r="C43" s="10"/>
      <c r="D43" s="10"/>
      <c r="E43" s="57" t="s">
        <v>206</v>
      </c>
      <c r="F43" s="57" t="s">
        <v>207</v>
      </c>
      <c r="G43" s="106"/>
      <c r="H43" s="56">
        <v>44530</v>
      </c>
      <c r="I43" s="40">
        <v>67.3</v>
      </c>
      <c r="J43" s="10"/>
      <c r="K43" s="102"/>
      <c r="L43" s="16"/>
      <c r="M43" s="109"/>
      <c r="N43" s="11">
        <v>30</v>
      </c>
    </row>
    <row r="44" spans="1:14" s="11" customFormat="1" ht="47.25" customHeight="1" x14ac:dyDescent="0.25">
      <c r="A44" s="95">
        <v>29</v>
      </c>
      <c r="B44" s="111" t="s">
        <v>121</v>
      </c>
      <c r="C44" s="10"/>
      <c r="D44" s="10"/>
      <c r="E44" s="57" t="s">
        <v>162</v>
      </c>
      <c r="F44" s="57" t="s">
        <v>158</v>
      </c>
      <c r="G44" s="104" t="s">
        <v>38</v>
      </c>
      <c r="H44" s="56">
        <v>44470</v>
      </c>
      <c r="I44" s="40">
        <v>6.7</v>
      </c>
      <c r="J44" s="10"/>
      <c r="K44" s="101">
        <f t="shared" si="1"/>
        <v>42.2</v>
      </c>
      <c r="L44" s="16"/>
      <c r="M44" s="107">
        <f>'МП Строительство'!I37</f>
        <v>42.2</v>
      </c>
    </row>
    <row r="45" spans="1:14" s="11" customFormat="1" ht="47.25" customHeight="1" x14ac:dyDescent="0.25">
      <c r="A45" s="103"/>
      <c r="B45" s="112"/>
      <c r="C45" s="10"/>
      <c r="D45" s="10"/>
      <c r="E45" s="57" t="s">
        <v>208</v>
      </c>
      <c r="F45" s="57" t="s">
        <v>198</v>
      </c>
      <c r="G45" s="105"/>
      <c r="H45" s="56">
        <v>44561</v>
      </c>
      <c r="I45" s="40">
        <v>2.2999999999999998</v>
      </c>
      <c r="J45" s="10"/>
      <c r="K45" s="110"/>
      <c r="L45" s="16"/>
      <c r="M45" s="108"/>
    </row>
    <row r="46" spans="1:14" s="11" customFormat="1" ht="47.25" customHeight="1" x14ac:dyDescent="0.25">
      <c r="A46" s="96"/>
      <c r="B46" s="113"/>
      <c r="C46" s="10"/>
      <c r="D46" s="10"/>
      <c r="E46" s="57" t="s">
        <v>210</v>
      </c>
      <c r="F46" s="57" t="s">
        <v>209</v>
      </c>
      <c r="G46" s="106"/>
      <c r="H46" s="56">
        <v>44390</v>
      </c>
      <c r="I46" s="40">
        <v>33.299999999999997</v>
      </c>
      <c r="J46" s="10"/>
      <c r="K46" s="102"/>
      <c r="L46" s="16"/>
      <c r="M46" s="109"/>
    </row>
    <row r="47" spans="1:14" s="11" customFormat="1" ht="47.25" customHeight="1" x14ac:dyDescent="0.25">
      <c r="A47" s="95">
        <v>30</v>
      </c>
      <c r="B47" s="97" t="s">
        <v>108</v>
      </c>
      <c r="C47" s="10"/>
      <c r="D47" s="10"/>
      <c r="E47" s="57" t="s">
        <v>211</v>
      </c>
      <c r="F47" s="57" t="s">
        <v>212</v>
      </c>
      <c r="G47" s="104" t="s">
        <v>38</v>
      </c>
      <c r="H47" s="56">
        <v>44530</v>
      </c>
      <c r="I47" s="71">
        <v>751.4</v>
      </c>
      <c r="J47" s="10"/>
      <c r="K47" s="101">
        <f t="shared" ref="K47:K51" si="9">M47</f>
        <v>858.8</v>
      </c>
      <c r="L47" s="16"/>
      <c r="M47" s="107">
        <f>'МП Строительство'!I38</f>
        <v>858.8</v>
      </c>
    </row>
    <row r="48" spans="1:14" s="11" customFormat="1" ht="47.25" customHeight="1" x14ac:dyDescent="0.25">
      <c r="A48" s="96"/>
      <c r="B48" s="98"/>
      <c r="C48" s="10"/>
      <c r="D48" s="10"/>
      <c r="E48" s="72" t="s">
        <v>213</v>
      </c>
      <c r="F48" s="57" t="s">
        <v>212</v>
      </c>
      <c r="G48" s="106"/>
      <c r="H48" s="56">
        <v>44530</v>
      </c>
      <c r="I48" s="71">
        <v>107.4</v>
      </c>
      <c r="J48" s="10"/>
      <c r="K48" s="102"/>
      <c r="L48" s="16"/>
      <c r="M48" s="109"/>
    </row>
    <row r="49" spans="1:13" s="11" customFormat="1" ht="47.25" customHeight="1" x14ac:dyDescent="0.25">
      <c r="A49" s="8">
        <v>31</v>
      </c>
      <c r="B49" s="69" t="s">
        <v>109</v>
      </c>
      <c r="C49" s="10"/>
      <c r="D49" s="10"/>
      <c r="E49" s="57" t="s">
        <v>215</v>
      </c>
      <c r="F49" s="57" t="s">
        <v>216</v>
      </c>
      <c r="G49" s="15" t="s">
        <v>38</v>
      </c>
      <c r="H49" s="56">
        <v>44454</v>
      </c>
      <c r="I49" s="71">
        <v>964.9</v>
      </c>
      <c r="J49" s="10"/>
      <c r="K49" s="37">
        <f t="shared" si="9"/>
        <v>899.2</v>
      </c>
      <c r="L49" s="16"/>
      <c r="M49" s="12">
        <f>'МП Строительство'!I39</f>
        <v>899.2</v>
      </c>
    </row>
    <row r="50" spans="1:13" s="11" customFormat="1" ht="47.25" customHeight="1" x14ac:dyDescent="0.25">
      <c r="A50" s="8">
        <v>32</v>
      </c>
      <c r="B50" s="69" t="s">
        <v>110</v>
      </c>
      <c r="C50" s="10"/>
      <c r="D50" s="10"/>
      <c r="E50" s="57" t="s">
        <v>214</v>
      </c>
      <c r="F50" s="57" t="s">
        <v>182</v>
      </c>
      <c r="G50" s="15" t="s">
        <v>38</v>
      </c>
      <c r="H50" s="56">
        <v>44560</v>
      </c>
      <c r="I50" s="71">
        <v>1069.0999999999999</v>
      </c>
      <c r="J50" s="10"/>
      <c r="K50" s="37">
        <f t="shared" si="9"/>
        <v>1069.0999999999999</v>
      </c>
      <c r="L50" s="16"/>
      <c r="M50" s="12">
        <f>'МП Строительство'!I40</f>
        <v>1069.0999999999999</v>
      </c>
    </row>
    <row r="51" spans="1:13" s="11" customFormat="1" ht="47.25" customHeight="1" x14ac:dyDescent="0.25">
      <c r="A51" s="8">
        <v>33</v>
      </c>
      <c r="B51" s="69" t="s">
        <v>170</v>
      </c>
      <c r="C51" s="10"/>
      <c r="D51" s="10"/>
      <c r="E51" s="57" t="s">
        <v>217</v>
      </c>
      <c r="F51" s="57" t="s">
        <v>218</v>
      </c>
      <c r="G51" s="15" t="s">
        <v>38</v>
      </c>
      <c r="H51" s="56">
        <v>44546</v>
      </c>
      <c r="I51" s="40">
        <v>108.3</v>
      </c>
      <c r="J51" s="10"/>
      <c r="K51" s="37">
        <f t="shared" si="9"/>
        <v>108.3</v>
      </c>
      <c r="L51" s="16"/>
      <c r="M51" s="12">
        <f>'МП Строительство'!I41</f>
        <v>108.3</v>
      </c>
    </row>
    <row r="52" spans="1:13" s="11" customFormat="1" ht="47.25" customHeight="1" x14ac:dyDescent="0.25">
      <c r="A52" s="95">
        <v>34</v>
      </c>
      <c r="B52" s="97" t="s">
        <v>143</v>
      </c>
      <c r="C52" s="10"/>
      <c r="D52" s="10"/>
      <c r="E52" s="57" t="s">
        <v>219</v>
      </c>
      <c r="F52" s="57" t="s">
        <v>188</v>
      </c>
      <c r="G52" s="104" t="s">
        <v>38</v>
      </c>
      <c r="H52" s="56">
        <v>44166</v>
      </c>
      <c r="I52" s="40">
        <v>4832.8</v>
      </c>
      <c r="J52" s="10"/>
      <c r="K52" s="101">
        <f t="shared" ref="K52:K58" si="10">M52</f>
        <v>628.29999999999995</v>
      </c>
      <c r="L52" s="16"/>
      <c r="M52" s="107">
        <f>'МП Строительство'!I42</f>
        <v>628.29999999999995</v>
      </c>
    </row>
    <row r="53" spans="1:13" s="11" customFormat="1" ht="47.25" customHeight="1" x14ac:dyDescent="0.25">
      <c r="A53" s="96"/>
      <c r="B53" s="98"/>
      <c r="C53" s="10"/>
      <c r="D53" s="10"/>
      <c r="E53" s="57" t="s">
        <v>220</v>
      </c>
      <c r="F53" s="57" t="s">
        <v>188</v>
      </c>
      <c r="G53" s="106"/>
      <c r="H53" s="56">
        <v>44196</v>
      </c>
      <c r="I53" s="40">
        <v>483.3</v>
      </c>
      <c r="J53" s="10"/>
      <c r="K53" s="102"/>
      <c r="L53" s="16"/>
      <c r="M53" s="109"/>
    </row>
    <row r="54" spans="1:13" s="11" customFormat="1" ht="47.25" customHeight="1" x14ac:dyDescent="0.25">
      <c r="A54" s="8">
        <v>35</v>
      </c>
      <c r="B54" s="69" t="s">
        <v>118</v>
      </c>
      <c r="C54" s="10"/>
      <c r="D54" s="10"/>
      <c r="E54" s="57" t="s">
        <v>221</v>
      </c>
      <c r="F54" s="57" t="s">
        <v>222</v>
      </c>
      <c r="G54" s="15" t="s">
        <v>38</v>
      </c>
      <c r="H54" s="56">
        <v>44515</v>
      </c>
      <c r="I54" s="40">
        <v>254.8</v>
      </c>
      <c r="J54" s="10"/>
      <c r="K54" s="37">
        <f t="shared" si="10"/>
        <v>254.8</v>
      </c>
      <c r="L54" s="16"/>
      <c r="M54" s="12">
        <f>'МП Строительство'!G45</f>
        <v>254.8</v>
      </c>
    </row>
    <row r="55" spans="1:13" s="11" customFormat="1" ht="47.25" customHeight="1" x14ac:dyDescent="0.25">
      <c r="A55" s="8">
        <v>36</v>
      </c>
      <c r="B55" s="41" t="str">
        <f>'МП Строительство'!B46</f>
        <v>Снос дома № 39 по ул. Калинина в с. Нижняя Пеша МО "Пешский сельсовет" НАО (после пожара)</v>
      </c>
      <c r="C55" s="10"/>
      <c r="D55" s="10"/>
      <c r="E55" s="57" t="s">
        <v>163</v>
      </c>
      <c r="F55" s="57" t="s">
        <v>164</v>
      </c>
      <c r="G55" s="15" t="s">
        <v>38</v>
      </c>
      <c r="H55" s="56">
        <v>44397</v>
      </c>
      <c r="I55" s="40">
        <v>216.56</v>
      </c>
      <c r="J55" s="10"/>
      <c r="K55" s="37">
        <f t="shared" si="10"/>
        <v>216.6</v>
      </c>
      <c r="L55" s="16"/>
      <c r="M55" s="12">
        <f>'МП Строительство'!I46</f>
        <v>216.6</v>
      </c>
    </row>
    <row r="56" spans="1:13" s="11" customFormat="1" ht="47.25" customHeight="1" x14ac:dyDescent="0.25">
      <c r="A56" s="8">
        <v>37</v>
      </c>
      <c r="B56" s="70" t="s">
        <v>144</v>
      </c>
      <c r="C56" s="10"/>
      <c r="D56" s="10"/>
      <c r="E56" s="57" t="s">
        <v>223</v>
      </c>
      <c r="F56" s="57" t="s">
        <v>224</v>
      </c>
      <c r="G56" s="15" t="s">
        <v>38</v>
      </c>
      <c r="H56" s="56">
        <v>44834</v>
      </c>
      <c r="I56" s="40">
        <v>199.2</v>
      </c>
      <c r="J56" s="10"/>
      <c r="K56" s="37">
        <f t="shared" si="10"/>
        <v>156.9</v>
      </c>
      <c r="L56" s="16"/>
      <c r="M56" s="12">
        <f>'МП Строительство'!G47</f>
        <v>156.9</v>
      </c>
    </row>
    <row r="57" spans="1:13" s="11" customFormat="1" ht="47.25" customHeight="1" x14ac:dyDescent="0.25">
      <c r="A57" s="8">
        <v>38</v>
      </c>
      <c r="B57" s="70" t="s">
        <v>145</v>
      </c>
      <c r="C57" s="10"/>
      <c r="D57" s="10"/>
      <c r="E57" s="57" t="s">
        <v>225</v>
      </c>
      <c r="F57" s="57" t="s">
        <v>224</v>
      </c>
      <c r="G57" s="15" t="s">
        <v>38</v>
      </c>
      <c r="H57" s="56">
        <v>44834</v>
      </c>
      <c r="I57" s="40">
        <v>320.7</v>
      </c>
      <c r="J57" s="10"/>
      <c r="K57" s="37">
        <f t="shared" si="10"/>
        <v>251.8</v>
      </c>
      <c r="L57" s="16"/>
      <c r="M57" s="12">
        <f>'МП Строительство'!G48</f>
        <v>251.8</v>
      </c>
    </row>
    <row r="58" spans="1:13" s="11" customFormat="1" ht="47.25" customHeight="1" x14ac:dyDescent="0.25">
      <c r="A58" s="8">
        <v>39</v>
      </c>
      <c r="B58" s="70" t="s">
        <v>146</v>
      </c>
      <c r="C58" s="10"/>
      <c r="D58" s="10"/>
      <c r="E58" s="57"/>
      <c r="F58" s="57"/>
      <c r="G58" s="15"/>
      <c r="H58" s="56"/>
      <c r="I58" s="40"/>
      <c r="J58" s="10"/>
      <c r="K58" s="37">
        <f t="shared" si="10"/>
        <v>0</v>
      </c>
      <c r="L58" s="16"/>
      <c r="M58" s="12">
        <f>'МП Строительство'!G50</f>
        <v>0</v>
      </c>
    </row>
    <row r="59" spans="1:13" ht="15" customHeight="1" x14ac:dyDescent="0.25">
      <c r="A59" s="92" t="s">
        <v>25</v>
      </c>
      <c r="B59" s="93"/>
      <c r="C59" s="93"/>
      <c r="D59" s="93"/>
      <c r="E59" s="93"/>
      <c r="F59" s="93"/>
      <c r="G59" s="93"/>
      <c r="H59" s="93"/>
      <c r="I59" s="94"/>
      <c r="J59" s="7">
        <f t="shared" ref="J59:L59" si="11">SUM(J7:J58)</f>
        <v>0</v>
      </c>
      <c r="K59" s="7">
        <f t="shared" si="11"/>
        <v>93180.560000000012</v>
      </c>
      <c r="L59" s="7">
        <f t="shared" si="11"/>
        <v>0</v>
      </c>
      <c r="M59" s="7">
        <f>SUM(M7:M58)</f>
        <v>93180.560000000012</v>
      </c>
    </row>
    <row r="62" spans="1:13" x14ac:dyDescent="0.25">
      <c r="M62" s="29"/>
    </row>
  </sheetData>
  <mergeCells count="58">
    <mergeCell ref="A52:A53"/>
    <mergeCell ref="B52:B53"/>
    <mergeCell ref="G52:G53"/>
    <mergeCell ref="K52:K53"/>
    <mergeCell ref="M52:M53"/>
    <mergeCell ref="A47:A48"/>
    <mergeCell ref="B47:B48"/>
    <mergeCell ref="G47:G48"/>
    <mergeCell ref="K47:K48"/>
    <mergeCell ref="M47:M48"/>
    <mergeCell ref="M44:M46"/>
    <mergeCell ref="K44:K46"/>
    <mergeCell ref="B44:B46"/>
    <mergeCell ref="G44:G46"/>
    <mergeCell ref="A44:A46"/>
    <mergeCell ref="A41:A43"/>
    <mergeCell ref="B41:B43"/>
    <mergeCell ref="M41:M43"/>
    <mergeCell ref="K41:K43"/>
    <mergeCell ref="G41:G43"/>
    <mergeCell ref="G38:G40"/>
    <mergeCell ref="B38:B40"/>
    <mergeCell ref="A38:A40"/>
    <mergeCell ref="M38:M40"/>
    <mergeCell ref="K38:K40"/>
    <mergeCell ref="K35:K37"/>
    <mergeCell ref="B35:B37"/>
    <mergeCell ref="A35:A37"/>
    <mergeCell ref="G32:G34"/>
    <mergeCell ref="M32:M34"/>
    <mergeCell ref="K32:K34"/>
    <mergeCell ref="B32:B34"/>
    <mergeCell ref="A59:I59"/>
    <mergeCell ref="J3:J5"/>
    <mergeCell ref="K3:M3"/>
    <mergeCell ref="C4:C5"/>
    <mergeCell ref="D4:D5"/>
    <mergeCell ref="K4:K5"/>
    <mergeCell ref="L4:L5"/>
    <mergeCell ref="M4:M5"/>
    <mergeCell ref="A17:A18"/>
    <mergeCell ref="B17:B18"/>
    <mergeCell ref="G17:G18"/>
    <mergeCell ref="M17:M18"/>
    <mergeCell ref="K17:K18"/>
    <mergeCell ref="A32:A34"/>
    <mergeCell ref="G35:G37"/>
    <mergeCell ref="M35:M37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57" fitToHeight="0" orientation="landscape" r:id="rId1"/>
  <rowBreaks count="2" manualBreakCount="2">
    <brk id="21" max="12" man="1"/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4" customWidth="1"/>
    <col min="2" max="2" width="35.28515625" style="4" customWidth="1"/>
    <col min="3" max="3" width="14" style="4" hidden="1" customWidth="1"/>
    <col min="4" max="4" width="11.42578125" style="4" hidden="1" customWidth="1"/>
    <col min="5" max="5" width="27.7109375" style="4" customWidth="1"/>
    <col min="6" max="6" width="17.28515625" style="4" customWidth="1"/>
    <col min="7" max="7" width="16.28515625" style="4" customWidth="1"/>
    <col min="8" max="8" width="19.5703125" style="4" customWidth="1"/>
    <col min="9" max="9" width="15.7109375" style="4" customWidth="1"/>
    <col min="10" max="10" width="14.7109375" style="4" customWidth="1"/>
    <col min="11" max="12" width="14.140625" style="4" customWidth="1"/>
    <col min="13" max="13" width="15.140625" style="4" customWidth="1"/>
    <col min="14" max="255" width="9.140625" style="4"/>
    <col min="256" max="256" width="6.5703125" style="4" customWidth="1"/>
    <col min="257" max="257" width="35.28515625" style="4" customWidth="1"/>
    <col min="258" max="258" width="14" style="4" customWidth="1"/>
    <col min="259" max="259" width="11.42578125" style="4" customWidth="1"/>
    <col min="260" max="260" width="21.7109375" style="4" customWidth="1"/>
    <col min="261" max="261" width="13.7109375" style="4" customWidth="1"/>
    <col min="262" max="262" width="14.85546875" style="4" customWidth="1"/>
    <col min="263" max="263" width="19.5703125" style="4" customWidth="1"/>
    <col min="264" max="264" width="13.7109375" style="4" customWidth="1"/>
    <col min="265" max="265" width="14.7109375" style="4" customWidth="1"/>
    <col min="266" max="267" width="14.140625" style="4" customWidth="1"/>
    <col min="268" max="268" width="15.140625" style="4" customWidth="1"/>
    <col min="269" max="269" width="21.5703125" style="4" customWidth="1"/>
    <col min="270" max="511" width="9.140625" style="4"/>
    <col min="512" max="512" width="6.5703125" style="4" customWidth="1"/>
    <col min="513" max="513" width="35.28515625" style="4" customWidth="1"/>
    <col min="514" max="514" width="14" style="4" customWidth="1"/>
    <col min="515" max="515" width="11.42578125" style="4" customWidth="1"/>
    <col min="516" max="516" width="21.7109375" style="4" customWidth="1"/>
    <col min="517" max="517" width="13.7109375" style="4" customWidth="1"/>
    <col min="518" max="518" width="14.85546875" style="4" customWidth="1"/>
    <col min="519" max="519" width="19.5703125" style="4" customWidth="1"/>
    <col min="520" max="520" width="13.7109375" style="4" customWidth="1"/>
    <col min="521" max="521" width="14.7109375" style="4" customWidth="1"/>
    <col min="522" max="523" width="14.140625" style="4" customWidth="1"/>
    <col min="524" max="524" width="15.140625" style="4" customWidth="1"/>
    <col min="525" max="525" width="21.5703125" style="4" customWidth="1"/>
    <col min="526" max="767" width="9.140625" style="4"/>
    <col min="768" max="768" width="6.5703125" style="4" customWidth="1"/>
    <col min="769" max="769" width="35.28515625" style="4" customWidth="1"/>
    <col min="770" max="770" width="14" style="4" customWidth="1"/>
    <col min="771" max="771" width="11.42578125" style="4" customWidth="1"/>
    <col min="772" max="772" width="21.7109375" style="4" customWidth="1"/>
    <col min="773" max="773" width="13.7109375" style="4" customWidth="1"/>
    <col min="774" max="774" width="14.85546875" style="4" customWidth="1"/>
    <col min="775" max="775" width="19.5703125" style="4" customWidth="1"/>
    <col min="776" max="776" width="13.7109375" style="4" customWidth="1"/>
    <col min="777" max="777" width="14.7109375" style="4" customWidth="1"/>
    <col min="778" max="779" width="14.140625" style="4" customWidth="1"/>
    <col min="780" max="780" width="15.140625" style="4" customWidth="1"/>
    <col min="781" max="781" width="21.5703125" style="4" customWidth="1"/>
    <col min="782" max="1023" width="9.140625" style="4"/>
    <col min="1024" max="1024" width="6.5703125" style="4" customWidth="1"/>
    <col min="1025" max="1025" width="35.28515625" style="4" customWidth="1"/>
    <col min="1026" max="1026" width="14" style="4" customWidth="1"/>
    <col min="1027" max="1027" width="11.42578125" style="4" customWidth="1"/>
    <col min="1028" max="1028" width="21.7109375" style="4" customWidth="1"/>
    <col min="1029" max="1029" width="13.7109375" style="4" customWidth="1"/>
    <col min="1030" max="1030" width="14.85546875" style="4" customWidth="1"/>
    <col min="1031" max="1031" width="19.5703125" style="4" customWidth="1"/>
    <col min="1032" max="1032" width="13.7109375" style="4" customWidth="1"/>
    <col min="1033" max="1033" width="14.7109375" style="4" customWidth="1"/>
    <col min="1034" max="1035" width="14.140625" style="4" customWidth="1"/>
    <col min="1036" max="1036" width="15.140625" style="4" customWidth="1"/>
    <col min="1037" max="1037" width="21.5703125" style="4" customWidth="1"/>
    <col min="1038" max="1279" width="9.140625" style="4"/>
    <col min="1280" max="1280" width="6.5703125" style="4" customWidth="1"/>
    <col min="1281" max="1281" width="35.28515625" style="4" customWidth="1"/>
    <col min="1282" max="1282" width="14" style="4" customWidth="1"/>
    <col min="1283" max="1283" width="11.42578125" style="4" customWidth="1"/>
    <col min="1284" max="1284" width="21.7109375" style="4" customWidth="1"/>
    <col min="1285" max="1285" width="13.7109375" style="4" customWidth="1"/>
    <col min="1286" max="1286" width="14.85546875" style="4" customWidth="1"/>
    <col min="1287" max="1287" width="19.5703125" style="4" customWidth="1"/>
    <col min="1288" max="1288" width="13.7109375" style="4" customWidth="1"/>
    <col min="1289" max="1289" width="14.7109375" style="4" customWidth="1"/>
    <col min="1290" max="1291" width="14.140625" style="4" customWidth="1"/>
    <col min="1292" max="1292" width="15.140625" style="4" customWidth="1"/>
    <col min="1293" max="1293" width="21.5703125" style="4" customWidth="1"/>
    <col min="1294" max="1535" width="9.140625" style="4"/>
    <col min="1536" max="1536" width="6.5703125" style="4" customWidth="1"/>
    <col min="1537" max="1537" width="35.28515625" style="4" customWidth="1"/>
    <col min="1538" max="1538" width="14" style="4" customWidth="1"/>
    <col min="1539" max="1539" width="11.42578125" style="4" customWidth="1"/>
    <col min="1540" max="1540" width="21.7109375" style="4" customWidth="1"/>
    <col min="1541" max="1541" width="13.7109375" style="4" customWidth="1"/>
    <col min="1542" max="1542" width="14.85546875" style="4" customWidth="1"/>
    <col min="1543" max="1543" width="19.5703125" style="4" customWidth="1"/>
    <col min="1544" max="1544" width="13.7109375" style="4" customWidth="1"/>
    <col min="1545" max="1545" width="14.7109375" style="4" customWidth="1"/>
    <col min="1546" max="1547" width="14.140625" style="4" customWidth="1"/>
    <col min="1548" max="1548" width="15.140625" style="4" customWidth="1"/>
    <col min="1549" max="1549" width="21.5703125" style="4" customWidth="1"/>
    <col min="1550" max="1791" width="9.140625" style="4"/>
    <col min="1792" max="1792" width="6.5703125" style="4" customWidth="1"/>
    <col min="1793" max="1793" width="35.28515625" style="4" customWidth="1"/>
    <col min="1794" max="1794" width="14" style="4" customWidth="1"/>
    <col min="1795" max="1795" width="11.42578125" style="4" customWidth="1"/>
    <col min="1796" max="1796" width="21.7109375" style="4" customWidth="1"/>
    <col min="1797" max="1797" width="13.7109375" style="4" customWidth="1"/>
    <col min="1798" max="1798" width="14.85546875" style="4" customWidth="1"/>
    <col min="1799" max="1799" width="19.5703125" style="4" customWidth="1"/>
    <col min="1800" max="1800" width="13.7109375" style="4" customWidth="1"/>
    <col min="1801" max="1801" width="14.7109375" style="4" customWidth="1"/>
    <col min="1802" max="1803" width="14.140625" style="4" customWidth="1"/>
    <col min="1804" max="1804" width="15.140625" style="4" customWidth="1"/>
    <col min="1805" max="1805" width="21.5703125" style="4" customWidth="1"/>
    <col min="1806" max="2047" width="9.140625" style="4"/>
    <col min="2048" max="2048" width="6.5703125" style="4" customWidth="1"/>
    <col min="2049" max="2049" width="35.28515625" style="4" customWidth="1"/>
    <col min="2050" max="2050" width="14" style="4" customWidth="1"/>
    <col min="2051" max="2051" width="11.42578125" style="4" customWidth="1"/>
    <col min="2052" max="2052" width="21.7109375" style="4" customWidth="1"/>
    <col min="2053" max="2053" width="13.7109375" style="4" customWidth="1"/>
    <col min="2054" max="2054" width="14.85546875" style="4" customWidth="1"/>
    <col min="2055" max="2055" width="19.5703125" style="4" customWidth="1"/>
    <col min="2056" max="2056" width="13.7109375" style="4" customWidth="1"/>
    <col min="2057" max="2057" width="14.7109375" style="4" customWidth="1"/>
    <col min="2058" max="2059" width="14.140625" style="4" customWidth="1"/>
    <col min="2060" max="2060" width="15.140625" style="4" customWidth="1"/>
    <col min="2061" max="2061" width="21.5703125" style="4" customWidth="1"/>
    <col min="2062" max="2303" width="9.140625" style="4"/>
    <col min="2304" max="2304" width="6.5703125" style="4" customWidth="1"/>
    <col min="2305" max="2305" width="35.28515625" style="4" customWidth="1"/>
    <col min="2306" max="2306" width="14" style="4" customWidth="1"/>
    <col min="2307" max="2307" width="11.42578125" style="4" customWidth="1"/>
    <col min="2308" max="2308" width="21.7109375" style="4" customWidth="1"/>
    <col min="2309" max="2309" width="13.7109375" style="4" customWidth="1"/>
    <col min="2310" max="2310" width="14.85546875" style="4" customWidth="1"/>
    <col min="2311" max="2311" width="19.5703125" style="4" customWidth="1"/>
    <col min="2312" max="2312" width="13.7109375" style="4" customWidth="1"/>
    <col min="2313" max="2313" width="14.7109375" style="4" customWidth="1"/>
    <col min="2314" max="2315" width="14.140625" style="4" customWidth="1"/>
    <col min="2316" max="2316" width="15.140625" style="4" customWidth="1"/>
    <col min="2317" max="2317" width="21.5703125" style="4" customWidth="1"/>
    <col min="2318" max="2559" width="9.140625" style="4"/>
    <col min="2560" max="2560" width="6.5703125" style="4" customWidth="1"/>
    <col min="2561" max="2561" width="35.28515625" style="4" customWidth="1"/>
    <col min="2562" max="2562" width="14" style="4" customWidth="1"/>
    <col min="2563" max="2563" width="11.42578125" style="4" customWidth="1"/>
    <col min="2564" max="2564" width="21.7109375" style="4" customWidth="1"/>
    <col min="2565" max="2565" width="13.7109375" style="4" customWidth="1"/>
    <col min="2566" max="2566" width="14.85546875" style="4" customWidth="1"/>
    <col min="2567" max="2567" width="19.5703125" style="4" customWidth="1"/>
    <col min="2568" max="2568" width="13.7109375" style="4" customWidth="1"/>
    <col min="2569" max="2569" width="14.7109375" style="4" customWidth="1"/>
    <col min="2570" max="2571" width="14.140625" style="4" customWidth="1"/>
    <col min="2572" max="2572" width="15.140625" style="4" customWidth="1"/>
    <col min="2573" max="2573" width="21.5703125" style="4" customWidth="1"/>
    <col min="2574" max="2815" width="9.140625" style="4"/>
    <col min="2816" max="2816" width="6.5703125" style="4" customWidth="1"/>
    <col min="2817" max="2817" width="35.28515625" style="4" customWidth="1"/>
    <col min="2818" max="2818" width="14" style="4" customWidth="1"/>
    <col min="2819" max="2819" width="11.42578125" style="4" customWidth="1"/>
    <col min="2820" max="2820" width="21.7109375" style="4" customWidth="1"/>
    <col min="2821" max="2821" width="13.7109375" style="4" customWidth="1"/>
    <col min="2822" max="2822" width="14.85546875" style="4" customWidth="1"/>
    <col min="2823" max="2823" width="19.5703125" style="4" customWidth="1"/>
    <col min="2824" max="2824" width="13.7109375" style="4" customWidth="1"/>
    <col min="2825" max="2825" width="14.7109375" style="4" customWidth="1"/>
    <col min="2826" max="2827" width="14.140625" style="4" customWidth="1"/>
    <col min="2828" max="2828" width="15.140625" style="4" customWidth="1"/>
    <col min="2829" max="2829" width="21.5703125" style="4" customWidth="1"/>
    <col min="2830" max="3071" width="9.140625" style="4"/>
    <col min="3072" max="3072" width="6.5703125" style="4" customWidth="1"/>
    <col min="3073" max="3073" width="35.28515625" style="4" customWidth="1"/>
    <col min="3074" max="3074" width="14" style="4" customWidth="1"/>
    <col min="3075" max="3075" width="11.42578125" style="4" customWidth="1"/>
    <col min="3076" max="3076" width="21.7109375" style="4" customWidth="1"/>
    <col min="3077" max="3077" width="13.7109375" style="4" customWidth="1"/>
    <col min="3078" max="3078" width="14.85546875" style="4" customWidth="1"/>
    <col min="3079" max="3079" width="19.5703125" style="4" customWidth="1"/>
    <col min="3080" max="3080" width="13.7109375" style="4" customWidth="1"/>
    <col min="3081" max="3081" width="14.7109375" style="4" customWidth="1"/>
    <col min="3082" max="3083" width="14.140625" style="4" customWidth="1"/>
    <col min="3084" max="3084" width="15.140625" style="4" customWidth="1"/>
    <col min="3085" max="3085" width="21.5703125" style="4" customWidth="1"/>
    <col min="3086" max="3327" width="9.140625" style="4"/>
    <col min="3328" max="3328" width="6.5703125" style="4" customWidth="1"/>
    <col min="3329" max="3329" width="35.28515625" style="4" customWidth="1"/>
    <col min="3330" max="3330" width="14" style="4" customWidth="1"/>
    <col min="3331" max="3331" width="11.42578125" style="4" customWidth="1"/>
    <col min="3332" max="3332" width="21.7109375" style="4" customWidth="1"/>
    <col min="3333" max="3333" width="13.7109375" style="4" customWidth="1"/>
    <col min="3334" max="3334" width="14.85546875" style="4" customWidth="1"/>
    <col min="3335" max="3335" width="19.5703125" style="4" customWidth="1"/>
    <col min="3336" max="3336" width="13.7109375" style="4" customWidth="1"/>
    <col min="3337" max="3337" width="14.7109375" style="4" customWidth="1"/>
    <col min="3338" max="3339" width="14.140625" style="4" customWidth="1"/>
    <col min="3340" max="3340" width="15.140625" style="4" customWidth="1"/>
    <col min="3341" max="3341" width="21.5703125" style="4" customWidth="1"/>
    <col min="3342" max="3583" width="9.140625" style="4"/>
    <col min="3584" max="3584" width="6.5703125" style="4" customWidth="1"/>
    <col min="3585" max="3585" width="35.28515625" style="4" customWidth="1"/>
    <col min="3586" max="3586" width="14" style="4" customWidth="1"/>
    <col min="3587" max="3587" width="11.42578125" style="4" customWidth="1"/>
    <col min="3588" max="3588" width="21.7109375" style="4" customWidth="1"/>
    <col min="3589" max="3589" width="13.7109375" style="4" customWidth="1"/>
    <col min="3590" max="3590" width="14.85546875" style="4" customWidth="1"/>
    <col min="3591" max="3591" width="19.5703125" style="4" customWidth="1"/>
    <col min="3592" max="3592" width="13.7109375" style="4" customWidth="1"/>
    <col min="3593" max="3593" width="14.7109375" style="4" customWidth="1"/>
    <col min="3594" max="3595" width="14.140625" style="4" customWidth="1"/>
    <col min="3596" max="3596" width="15.140625" style="4" customWidth="1"/>
    <col min="3597" max="3597" width="21.5703125" style="4" customWidth="1"/>
    <col min="3598" max="3839" width="9.140625" style="4"/>
    <col min="3840" max="3840" width="6.5703125" style="4" customWidth="1"/>
    <col min="3841" max="3841" width="35.28515625" style="4" customWidth="1"/>
    <col min="3842" max="3842" width="14" style="4" customWidth="1"/>
    <col min="3843" max="3843" width="11.42578125" style="4" customWidth="1"/>
    <col min="3844" max="3844" width="21.7109375" style="4" customWidth="1"/>
    <col min="3845" max="3845" width="13.7109375" style="4" customWidth="1"/>
    <col min="3846" max="3846" width="14.85546875" style="4" customWidth="1"/>
    <col min="3847" max="3847" width="19.5703125" style="4" customWidth="1"/>
    <col min="3848" max="3848" width="13.7109375" style="4" customWidth="1"/>
    <col min="3849" max="3849" width="14.7109375" style="4" customWidth="1"/>
    <col min="3850" max="3851" width="14.140625" style="4" customWidth="1"/>
    <col min="3852" max="3852" width="15.140625" style="4" customWidth="1"/>
    <col min="3853" max="3853" width="21.5703125" style="4" customWidth="1"/>
    <col min="3854" max="4095" width="9.140625" style="4"/>
    <col min="4096" max="4096" width="6.5703125" style="4" customWidth="1"/>
    <col min="4097" max="4097" width="35.28515625" style="4" customWidth="1"/>
    <col min="4098" max="4098" width="14" style="4" customWidth="1"/>
    <col min="4099" max="4099" width="11.42578125" style="4" customWidth="1"/>
    <col min="4100" max="4100" width="21.7109375" style="4" customWidth="1"/>
    <col min="4101" max="4101" width="13.7109375" style="4" customWidth="1"/>
    <col min="4102" max="4102" width="14.85546875" style="4" customWidth="1"/>
    <col min="4103" max="4103" width="19.5703125" style="4" customWidth="1"/>
    <col min="4104" max="4104" width="13.7109375" style="4" customWidth="1"/>
    <col min="4105" max="4105" width="14.7109375" style="4" customWidth="1"/>
    <col min="4106" max="4107" width="14.140625" style="4" customWidth="1"/>
    <col min="4108" max="4108" width="15.140625" style="4" customWidth="1"/>
    <col min="4109" max="4109" width="21.5703125" style="4" customWidth="1"/>
    <col min="4110" max="4351" width="9.140625" style="4"/>
    <col min="4352" max="4352" width="6.5703125" style="4" customWidth="1"/>
    <col min="4353" max="4353" width="35.28515625" style="4" customWidth="1"/>
    <col min="4354" max="4354" width="14" style="4" customWidth="1"/>
    <col min="4355" max="4355" width="11.42578125" style="4" customWidth="1"/>
    <col min="4356" max="4356" width="21.7109375" style="4" customWidth="1"/>
    <col min="4357" max="4357" width="13.7109375" style="4" customWidth="1"/>
    <col min="4358" max="4358" width="14.85546875" style="4" customWidth="1"/>
    <col min="4359" max="4359" width="19.5703125" style="4" customWidth="1"/>
    <col min="4360" max="4360" width="13.7109375" style="4" customWidth="1"/>
    <col min="4361" max="4361" width="14.7109375" style="4" customWidth="1"/>
    <col min="4362" max="4363" width="14.140625" style="4" customWidth="1"/>
    <col min="4364" max="4364" width="15.140625" style="4" customWidth="1"/>
    <col min="4365" max="4365" width="21.5703125" style="4" customWidth="1"/>
    <col min="4366" max="4607" width="9.140625" style="4"/>
    <col min="4608" max="4608" width="6.5703125" style="4" customWidth="1"/>
    <col min="4609" max="4609" width="35.28515625" style="4" customWidth="1"/>
    <col min="4610" max="4610" width="14" style="4" customWidth="1"/>
    <col min="4611" max="4611" width="11.42578125" style="4" customWidth="1"/>
    <col min="4612" max="4612" width="21.7109375" style="4" customWidth="1"/>
    <col min="4613" max="4613" width="13.7109375" style="4" customWidth="1"/>
    <col min="4614" max="4614" width="14.85546875" style="4" customWidth="1"/>
    <col min="4615" max="4615" width="19.5703125" style="4" customWidth="1"/>
    <col min="4616" max="4616" width="13.7109375" style="4" customWidth="1"/>
    <col min="4617" max="4617" width="14.7109375" style="4" customWidth="1"/>
    <col min="4618" max="4619" width="14.140625" style="4" customWidth="1"/>
    <col min="4620" max="4620" width="15.140625" style="4" customWidth="1"/>
    <col min="4621" max="4621" width="21.5703125" style="4" customWidth="1"/>
    <col min="4622" max="4863" width="9.140625" style="4"/>
    <col min="4864" max="4864" width="6.5703125" style="4" customWidth="1"/>
    <col min="4865" max="4865" width="35.28515625" style="4" customWidth="1"/>
    <col min="4866" max="4866" width="14" style="4" customWidth="1"/>
    <col min="4867" max="4867" width="11.42578125" style="4" customWidth="1"/>
    <col min="4868" max="4868" width="21.7109375" style="4" customWidth="1"/>
    <col min="4869" max="4869" width="13.7109375" style="4" customWidth="1"/>
    <col min="4870" max="4870" width="14.85546875" style="4" customWidth="1"/>
    <col min="4871" max="4871" width="19.5703125" style="4" customWidth="1"/>
    <col min="4872" max="4872" width="13.7109375" style="4" customWidth="1"/>
    <col min="4873" max="4873" width="14.7109375" style="4" customWidth="1"/>
    <col min="4874" max="4875" width="14.140625" style="4" customWidth="1"/>
    <col min="4876" max="4876" width="15.140625" style="4" customWidth="1"/>
    <col min="4877" max="4877" width="21.5703125" style="4" customWidth="1"/>
    <col min="4878" max="5119" width="9.140625" style="4"/>
    <col min="5120" max="5120" width="6.5703125" style="4" customWidth="1"/>
    <col min="5121" max="5121" width="35.28515625" style="4" customWidth="1"/>
    <col min="5122" max="5122" width="14" style="4" customWidth="1"/>
    <col min="5123" max="5123" width="11.42578125" style="4" customWidth="1"/>
    <col min="5124" max="5124" width="21.7109375" style="4" customWidth="1"/>
    <col min="5125" max="5125" width="13.7109375" style="4" customWidth="1"/>
    <col min="5126" max="5126" width="14.85546875" style="4" customWidth="1"/>
    <col min="5127" max="5127" width="19.5703125" style="4" customWidth="1"/>
    <col min="5128" max="5128" width="13.7109375" style="4" customWidth="1"/>
    <col min="5129" max="5129" width="14.7109375" style="4" customWidth="1"/>
    <col min="5130" max="5131" width="14.140625" style="4" customWidth="1"/>
    <col min="5132" max="5132" width="15.140625" style="4" customWidth="1"/>
    <col min="5133" max="5133" width="21.5703125" style="4" customWidth="1"/>
    <col min="5134" max="5375" width="9.140625" style="4"/>
    <col min="5376" max="5376" width="6.5703125" style="4" customWidth="1"/>
    <col min="5377" max="5377" width="35.28515625" style="4" customWidth="1"/>
    <col min="5378" max="5378" width="14" style="4" customWidth="1"/>
    <col min="5379" max="5379" width="11.42578125" style="4" customWidth="1"/>
    <col min="5380" max="5380" width="21.7109375" style="4" customWidth="1"/>
    <col min="5381" max="5381" width="13.7109375" style="4" customWidth="1"/>
    <col min="5382" max="5382" width="14.85546875" style="4" customWidth="1"/>
    <col min="5383" max="5383" width="19.5703125" style="4" customWidth="1"/>
    <col min="5384" max="5384" width="13.7109375" style="4" customWidth="1"/>
    <col min="5385" max="5385" width="14.7109375" style="4" customWidth="1"/>
    <col min="5386" max="5387" width="14.140625" style="4" customWidth="1"/>
    <col min="5388" max="5388" width="15.140625" style="4" customWidth="1"/>
    <col min="5389" max="5389" width="21.5703125" style="4" customWidth="1"/>
    <col min="5390" max="5631" width="9.140625" style="4"/>
    <col min="5632" max="5632" width="6.5703125" style="4" customWidth="1"/>
    <col min="5633" max="5633" width="35.28515625" style="4" customWidth="1"/>
    <col min="5634" max="5634" width="14" style="4" customWidth="1"/>
    <col min="5635" max="5635" width="11.42578125" style="4" customWidth="1"/>
    <col min="5636" max="5636" width="21.7109375" style="4" customWidth="1"/>
    <col min="5637" max="5637" width="13.7109375" style="4" customWidth="1"/>
    <col min="5638" max="5638" width="14.85546875" style="4" customWidth="1"/>
    <col min="5639" max="5639" width="19.5703125" style="4" customWidth="1"/>
    <col min="5640" max="5640" width="13.7109375" style="4" customWidth="1"/>
    <col min="5641" max="5641" width="14.7109375" style="4" customWidth="1"/>
    <col min="5642" max="5643" width="14.140625" style="4" customWidth="1"/>
    <col min="5644" max="5644" width="15.140625" style="4" customWidth="1"/>
    <col min="5645" max="5645" width="21.5703125" style="4" customWidth="1"/>
    <col min="5646" max="5887" width="9.140625" style="4"/>
    <col min="5888" max="5888" width="6.5703125" style="4" customWidth="1"/>
    <col min="5889" max="5889" width="35.28515625" style="4" customWidth="1"/>
    <col min="5890" max="5890" width="14" style="4" customWidth="1"/>
    <col min="5891" max="5891" width="11.42578125" style="4" customWidth="1"/>
    <col min="5892" max="5892" width="21.7109375" style="4" customWidth="1"/>
    <col min="5893" max="5893" width="13.7109375" style="4" customWidth="1"/>
    <col min="5894" max="5894" width="14.85546875" style="4" customWidth="1"/>
    <col min="5895" max="5895" width="19.5703125" style="4" customWidth="1"/>
    <col min="5896" max="5896" width="13.7109375" style="4" customWidth="1"/>
    <col min="5897" max="5897" width="14.7109375" style="4" customWidth="1"/>
    <col min="5898" max="5899" width="14.140625" style="4" customWidth="1"/>
    <col min="5900" max="5900" width="15.140625" style="4" customWidth="1"/>
    <col min="5901" max="5901" width="21.5703125" style="4" customWidth="1"/>
    <col min="5902" max="6143" width="9.140625" style="4"/>
    <col min="6144" max="6144" width="6.5703125" style="4" customWidth="1"/>
    <col min="6145" max="6145" width="35.28515625" style="4" customWidth="1"/>
    <col min="6146" max="6146" width="14" style="4" customWidth="1"/>
    <col min="6147" max="6147" width="11.42578125" style="4" customWidth="1"/>
    <col min="6148" max="6148" width="21.7109375" style="4" customWidth="1"/>
    <col min="6149" max="6149" width="13.7109375" style="4" customWidth="1"/>
    <col min="6150" max="6150" width="14.85546875" style="4" customWidth="1"/>
    <col min="6151" max="6151" width="19.5703125" style="4" customWidth="1"/>
    <col min="6152" max="6152" width="13.7109375" style="4" customWidth="1"/>
    <col min="6153" max="6153" width="14.7109375" style="4" customWidth="1"/>
    <col min="6154" max="6155" width="14.140625" style="4" customWidth="1"/>
    <col min="6156" max="6156" width="15.140625" style="4" customWidth="1"/>
    <col min="6157" max="6157" width="21.5703125" style="4" customWidth="1"/>
    <col min="6158" max="6399" width="9.140625" style="4"/>
    <col min="6400" max="6400" width="6.5703125" style="4" customWidth="1"/>
    <col min="6401" max="6401" width="35.28515625" style="4" customWidth="1"/>
    <col min="6402" max="6402" width="14" style="4" customWidth="1"/>
    <col min="6403" max="6403" width="11.42578125" style="4" customWidth="1"/>
    <col min="6404" max="6404" width="21.7109375" style="4" customWidth="1"/>
    <col min="6405" max="6405" width="13.7109375" style="4" customWidth="1"/>
    <col min="6406" max="6406" width="14.85546875" style="4" customWidth="1"/>
    <col min="6407" max="6407" width="19.5703125" style="4" customWidth="1"/>
    <col min="6408" max="6408" width="13.7109375" style="4" customWidth="1"/>
    <col min="6409" max="6409" width="14.7109375" style="4" customWidth="1"/>
    <col min="6410" max="6411" width="14.140625" style="4" customWidth="1"/>
    <col min="6412" max="6412" width="15.140625" style="4" customWidth="1"/>
    <col min="6413" max="6413" width="21.5703125" style="4" customWidth="1"/>
    <col min="6414" max="6655" width="9.140625" style="4"/>
    <col min="6656" max="6656" width="6.5703125" style="4" customWidth="1"/>
    <col min="6657" max="6657" width="35.28515625" style="4" customWidth="1"/>
    <col min="6658" max="6658" width="14" style="4" customWidth="1"/>
    <col min="6659" max="6659" width="11.42578125" style="4" customWidth="1"/>
    <col min="6660" max="6660" width="21.7109375" style="4" customWidth="1"/>
    <col min="6661" max="6661" width="13.7109375" style="4" customWidth="1"/>
    <col min="6662" max="6662" width="14.85546875" style="4" customWidth="1"/>
    <col min="6663" max="6663" width="19.5703125" style="4" customWidth="1"/>
    <col min="6664" max="6664" width="13.7109375" style="4" customWidth="1"/>
    <col min="6665" max="6665" width="14.7109375" style="4" customWidth="1"/>
    <col min="6666" max="6667" width="14.140625" style="4" customWidth="1"/>
    <col min="6668" max="6668" width="15.140625" style="4" customWidth="1"/>
    <col min="6669" max="6669" width="21.5703125" style="4" customWidth="1"/>
    <col min="6670" max="6911" width="9.140625" style="4"/>
    <col min="6912" max="6912" width="6.5703125" style="4" customWidth="1"/>
    <col min="6913" max="6913" width="35.28515625" style="4" customWidth="1"/>
    <col min="6914" max="6914" width="14" style="4" customWidth="1"/>
    <col min="6915" max="6915" width="11.42578125" style="4" customWidth="1"/>
    <col min="6916" max="6916" width="21.7109375" style="4" customWidth="1"/>
    <col min="6917" max="6917" width="13.7109375" style="4" customWidth="1"/>
    <col min="6918" max="6918" width="14.85546875" style="4" customWidth="1"/>
    <col min="6919" max="6919" width="19.5703125" style="4" customWidth="1"/>
    <col min="6920" max="6920" width="13.7109375" style="4" customWidth="1"/>
    <col min="6921" max="6921" width="14.7109375" style="4" customWidth="1"/>
    <col min="6922" max="6923" width="14.140625" style="4" customWidth="1"/>
    <col min="6924" max="6924" width="15.140625" style="4" customWidth="1"/>
    <col min="6925" max="6925" width="21.5703125" style="4" customWidth="1"/>
    <col min="6926" max="7167" width="9.140625" style="4"/>
    <col min="7168" max="7168" width="6.5703125" style="4" customWidth="1"/>
    <col min="7169" max="7169" width="35.28515625" style="4" customWidth="1"/>
    <col min="7170" max="7170" width="14" style="4" customWidth="1"/>
    <col min="7171" max="7171" width="11.42578125" style="4" customWidth="1"/>
    <col min="7172" max="7172" width="21.7109375" style="4" customWidth="1"/>
    <col min="7173" max="7173" width="13.7109375" style="4" customWidth="1"/>
    <col min="7174" max="7174" width="14.85546875" style="4" customWidth="1"/>
    <col min="7175" max="7175" width="19.5703125" style="4" customWidth="1"/>
    <col min="7176" max="7176" width="13.7109375" style="4" customWidth="1"/>
    <col min="7177" max="7177" width="14.7109375" style="4" customWidth="1"/>
    <col min="7178" max="7179" width="14.140625" style="4" customWidth="1"/>
    <col min="7180" max="7180" width="15.140625" style="4" customWidth="1"/>
    <col min="7181" max="7181" width="21.5703125" style="4" customWidth="1"/>
    <col min="7182" max="7423" width="9.140625" style="4"/>
    <col min="7424" max="7424" width="6.5703125" style="4" customWidth="1"/>
    <col min="7425" max="7425" width="35.28515625" style="4" customWidth="1"/>
    <col min="7426" max="7426" width="14" style="4" customWidth="1"/>
    <col min="7427" max="7427" width="11.42578125" style="4" customWidth="1"/>
    <col min="7428" max="7428" width="21.7109375" style="4" customWidth="1"/>
    <col min="7429" max="7429" width="13.7109375" style="4" customWidth="1"/>
    <col min="7430" max="7430" width="14.85546875" style="4" customWidth="1"/>
    <col min="7431" max="7431" width="19.5703125" style="4" customWidth="1"/>
    <col min="7432" max="7432" width="13.7109375" style="4" customWidth="1"/>
    <col min="7433" max="7433" width="14.7109375" style="4" customWidth="1"/>
    <col min="7434" max="7435" width="14.140625" style="4" customWidth="1"/>
    <col min="7436" max="7436" width="15.140625" style="4" customWidth="1"/>
    <col min="7437" max="7437" width="21.5703125" style="4" customWidth="1"/>
    <col min="7438" max="7679" width="9.140625" style="4"/>
    <col min="7680" max="7680" width="6.5703125" style="4" customWidth="1"/>
    <col min="7681" max="7681" width="35.28515625" style="4" customWidth="1"/>
    <col min="7682" max="7682" width="14" style="4" customWidth="1"/>
    <col min="7683" max="7683" width="11.42578125" style="4" customWidth="1"/>
    <col min="7684" max="7684" width="21.7109375" style="4" customWidth="1"/>
    <col min="7685" max="7685" width="13.7109375" style="4" customWidth="1"/>
    <col min="7686" max="7686" width="14.85546875" style="4" customWidth="1"/>
    <col min="7687" max="7687" width="19.5703125" style="4" customWidth="1"/>
    <col min="7688" max="7688" width="13.7109375" style="4" customWidth="1"/>
    <col min="7689" max="7689" width="14.7109375" style="4" customWidth="1"/>
    <col min="7690" max="7691" width="14.140625" style="4" customWidth="1"/>
    <col min="7692" max="7692" width="15.140625" style="4" customWidth="1"/>
    <col min="7693" max="7693" width="21.5703125" style="4" customWidth="1"/>
    <col min="7694" max="7935" width="9.140625" style="4"/>
    <col min="7936" max="7936" width="6.5703125" style="4" customWidth="1"/>
    <col min="7937" max="7937" width="35.28515625" style="4" customWidth="1"/>
    <col min="7938" max="7938" width="14" style="4" customWidth="1"/>
    <col min="7939" max="7939" width="11.42578125" style="4" customWidth="1"/>
    <col min="7940" max="7940" width="21.7109375" style="4" customWidth="1"/>
    <col min="7941" max="7941" width="13.7109375" style="4" customWidth="1"/>
    <col min="7942" max="7942" width="14.85546875" style="4" customWidth="1"/>
    <col min="7943" max="7943" width="19.5703125" style="4" customWidth="1"/>
    <col min="7944" max="7944" width="13.7109375" style="4" customWidth="1"/>
    <col min="7945" max="7945" width="14.7109375" style="4" customWidth="1"/>
    <col min="7946" max="7947" width="14.140625" style="4" customWidth="1"/>
    <col min="7948" max="7948" width="15.140625" style="4" customWidth="1"/>
    <col min="7949" max="7949" width="21.5703125" style="4" customWidth="1"/>
    <col min="7950" max="8191" width="9.140625" style="4"/>
    <col min="8192" max="8192" width="6.5703125" style="4" customWidth="1"/>
    <col min="8193" max="8193" width="35.28515625" style="4" customWidth="1"/>
    <col min="8194" max="8194" width="14" style="4" customWidth="1"/>
    <col min="8195" max="8195" width="11.42578125" style="4" customWidth="1"/>
    <col min="8196" max="8196" width="21.7109375" style="4" customWidth="1"/>
    <col min="8197" max="8197" width="13.7109375" style="4" customWidth="1"/>
    <col min="8198" max="8198" width="14.85546875" style="4" customWidth="1"/>
    <col min="8199" max="8199" width="19.5703125" style="4" customWidth="1"/>
    <col min="8200" max="8200" width="13.7109375" style="4" customWidth="1"/>
    <col min="8201" max="8201" width="14.7109375" style="4" customWidth="1"/>
    <col min="8202" max="8203" width="14.140625" style="4" customWidth="1"/>
    <col min="8204" max="8204" width="15.140625" style="4" customWidth="1"/>
    <col min="8205" max="8205" width="21.5703125" style="4" customWidth="1"/>
    <col min="8206" max="8447" width="9.140625" style="4"/>
    <col min="8448" max="8448" width="6.5703125" style="4" customWidth="1"/>
    <col min="8449" max="8449" width="35.28515625" style="4" customWidth="1"/>
    <col min="8450" max="8450" width="14" style="4" customWidth="1"/>
    <col min="8451" max="8451" width="11.42578125" style="4" customWidth="1"/>
    <col min="8452" max="8452" width="21.7109375" style="4" customWidth="1"/>
    <col min="8453" max="8453" width="13.7109375" style="4" customWidth="1"/>
    <col min="8454" max="8454" width="14.85546875" style="4" customWidth="1"/>
    <col min="8455" max="8455" width="19.5703125" style="4" customWidth="1"/>
    <col min="8456" max="8456" width="13.7109375" style="4" customWidth="1"/>
    <col min="8457" max="8457" width="14.7109375" style="4" customWidth="1"/>
    <col min="8458" max="8459" width="14.140625" style="4" customWidth="1"/>
    <col min="8460" max="8460" width="15.140625" style="4" customWidth="1"/>
    <col min="8461" max="8461" width="21.5703125" style="4" customWidth="1"/>
    <col min="8462" max="8703" width="9.140625" style="4"/>
    <col min="8704" max="8704" width="6.5703125" style="4" customWidth="1"/>
    <col min="8705" max="8705" width="35.28515625" style="4" customWidth="1"/>
    <col min="8706" max="8706" width="14" style="4" customWidth="1"/>
    <col min="8707" max="8707" width="11.42578125" style="4" customWidth="1"/>
    <col min="8708" max="8708" width="21.7109375" style="4" customWidth="1"/>
    <col min="8709" max="8709" width="13.7109375" style="4" customWidth="1"/>
    <col min="8710" max="8710" width="14.85546875" style="4" customWidth="1"/>
    <col min="8711" max="8711" width="19.5703125" style="4" customWidth="1"/>
    <col min="8712" max="8712" width="13.7109375" style="4" customWidth="1"/>
    <col min="8713" max="8713" width="14.7109375" style="4" customWidth="1"/>
    <col min="8714" max="8715" width="14.140625" style="4" customWidth="1"/>
    <col min="8716" max="8716" width="15.140625" style="4" customWidth="1"/>
    <col min="8717" max="8717" width="21.5703125" style="4" customWidth="1"/>
    <col min="8718" max="8959" width="9.140625" style="4"/>
    <col min="8960" max="8960" width="6.5703125" style="4" customWidth="1"/>
    <col min="8961" max="8961" width="35.28515625" style="4" customWidth="1"/>
    <col min="8962" max="8962" width="14" style="4" customWidth="1"/>
    <col min="8963" max="8963" width="11.42578125" style="4" customWidth="1"/>
    <col min="8964" max="8964" width="21.7109375" style="4" customWidth="1"/>
    <col min="8965" max="8965" width="13.7109375" style="4" customWidth="1"/>
    <col min="8966" max="8966" width="14.85546875" style="4" customWidth="1"/>
    <col min="8967" max="8967" width="19.5703125" style="4" customWidth="1"/>
    <col min="8968" max="8968" width="13.7109375" style="4" customWidth="1"/>
    <col min="8969" max="8969" width="14.7109375" style="4" customWidth="1"/>
    <col min="8970" max="8971" width="14.140625" style="4" customWidth="1"/>
    <col min="8972" max="8972" width="15.140625" style="4" customWidth="1"/>
    <col min="8973" max="8973" width="21.5703125" style="4" customWidth="1"/>
    <col min="8974" max="9215" width="9.140625" style="4"/>
    <col min="9216" max="9216" width="6.5703125" style="4" customWidth="1"/>
    <col min="9217" max="9217" width="35.28515625" style="4" customWidth="1"/>
    <col min="9218" max="9218" width="14" style="4" customWidth="1"/>
    <col min="9219" max="9219" width="11.42578125" style="4" customWidth="1"/>
    <col min="9220" max="9220" width="21.7109375" style="4" customWidth="1"/>
    <col min="9221" max="9221" width="13.7109375" style="4" customWidth="1"/>
    <col min="9222" max="9222" width="14.85546875" style="4" customWidth="1"/>
    <col min="9223" max="9223" width="19.5703125" style="4" customWidth="1"/>
    <col min="9224" max="9224" width="13.7109375" style="4" customWidth="1"/>
    <col min="9225" max="9225" width="14.7109375" style="4" customWidth="1"/>
    <col min="9226" max="9227" width="14.140625" style="4" customWidth="1"/>
    <col min="9228" max="9228" width="15.140625" style="4" customWidth="1"/>
    <col min="9229" max="9229" width="21.5703125" style="4" customWidth="1"/>
    <col min="9230" max="9471" width="9.140625" style="4"/>
    <col min="9472" max="9472" width="6.5703125" style="4" customWidth="1"/>
    <col min="9473" max="9473" width="35.28515625" style="4" customWidth="1"/>
    <col min="9474" max="9474" width="14" style="4" customWidth="1"/>
    <col min="9475" max="9475" width="11.42578125" style="4" customWidth="1"/>
    <col min="9476" max="9476" width="21.7109375" style="4" customWidth="1"/>
    <col min="9477" max="9477" width="13.7109375" style="4" customWidth="1"/>
    <col min="9478" max="9478" width="14.85546875" style="4" customWidth="1"/>
    <col min="9479" max="9479" width="19.5703125" style="4" customWidth="1"/>
    <col min="9480" max="9480" width="13.7109375" style="4" customWidth="1"/>
    <col min="9481" max="9481" width="14.7109375" style="4" customWidth="1"/>
    <col min="9482" max="9483" width="14.140625" style="4" customWidth="1"/>
    <col min="9484" max="9484" width="15.140625" style="4" customWidth="1"/>
    <col min="9485" max="9485" width="21.5703125" style="4" customWidth="1"/>
    <col min="9486" max="9727" width="9.140625" style="4"/>
    <col min="9728" max="9728" width="6.5703125" style="4" customWidth="1"/>
    <col min="9729" max="9729" width="35.28515625" style="4" customWidth="1"/>
    <col min="9730" max="9730" width="14" style="4" customWidth="1"/>
    <col min="9731" max="9731" width="11.42578125" style="4" customWidth="1"/>
    <col min="9732" max="9732" width="21.7109375" style="4" customWidth="1"/>
    <col min="9733" max="9733" width="13.7109375" style="4" customWidth="1"/>
    <col min="9734" max="9734" width="14.85546875" style="4" customWidth="1"/>
    <col min="9735" max="9735" width="19.5703125" style="4" customWidth="1"/>
    <col min="9736" max="9736" width="13.7109375" style="4" customWidth="1"/>
    <col min="9737" max="9737" width="14.7109375" style="4" customWidth="1"/>
    <col min="9738" max="9739" width="14.140625" style="4" customWidth="1"/>
    <col min="9740" max="9740" width="15.140625" style="4" customWidth="1"/>
    <col min="9741" max="9741" width="21.5703125" style="4" customWidth="1"/>
    <col min="9742" max="9983" width="9.140625" style="4"/>
    <col min="9984" max="9984" width="6.5703125" style="4" customWidth="1"/>
    <col min="9985" max="9985" width="35.28515625" style="4" customWidth="1"/>
    <col min="9986" max="9986" width="14" style="4" customWidth="1"/>
    <col min="9987" max="9987" width="11.42578125" style="4" customWidth="1"/>
    <col min="9988" max="9988" width="21.7109375" style="4" customWidth="1"/>
    <col min="9989" max="9989" width="13.7109375" style="4" customWidth="1"/>
    <col min="9990" max="9990" width="14.85546875" style="4" customWidth="1"/>
    <col min="9991" max="9991" width="19.5703125" style="4" customWidth="1"/>
    <col min="9992" max="9992" width="13.7109375" style="4" customWidth="1"/>
    <col min="9993" max="9993" width="14.7109375" style="4" customWidth="1"/>
    <col min="9994" max="9995" width="14.140625" style="4" customWidth="1"/>
    <col min="9996" max="9996" width="15.140625" style="4" customWidth="1"/>
    <col min="9997" max="9997" width="21.5703125" style="4" customWidth="1"/>
    <col min="9998" max="10239" width="9.140625" style="4"/>
    <col min="10240" max="10240" width="6.5703125" style="4" customWidth="1"/>
    <col min="10241" max="10241" width="35.28515625" style="4" customWidth="1"/>
    <col min="10242" max="10242" width="14" style="4" customWidth="1"/>
    <col min="10243" max="10243" width="11.42578125" style="4" customWidth="1"/>
    <col min="10244" max="10244" width="21.7109375" style="4" customWidth="1"/>
    <col min="10245" max="10245" width="13.7109375" style="4" customWidth="1"/>
    <col min="10246" max="10246" width="14.85546875" style="4" customWidth="1"/>
    <col min="10247" max="10247" width="19.5703125" style="4" customWidth="1"/>
    <col min="10248" max="10248" width="13.7109375" style="4" customWidth="1"/>
    <col min="10249" max="10249" width="14.7109375" style="4" customWidth="1"/>
    <col min="10250" max="10251" width="14.140625" style="4" customWidth="1"/>
    <col min="10252" max="10252" width="15.140625" style="4" customWidth="1"/>
    <col min="10253" max="10253" width="21.5703125" style="4" customWidth="1"/>
    <col min="10254" max="10495" width="9.140625" style="4"/>
    <col min="10496" max="10496" width="6.5703125" style="4" customWidth="1"/>
    <col min="10497" max="10497" width="35.28515625" style="4" customWidth="1"/>
    <col min="10498" max="10498" width="14" style="4" customWidth="1"/>
    <col min="10499" max="10499" width="11.42578125" style="4" customWidth="1"/>
    <col min="10500" max="10500" width="21.7109375" style="4" customWidth="1"/>
    <col min="10501" max="10501" width="13.7109375" style="4" customWidth="1"/>
    <col min="10502" max="10502" width="14.85546875" style="4" customWidth="1"/>
    <col min="10503" max="10503" width="19.5703125" style="4" customWidth="1"/>
    <col min="10504" max="10504" width="13.7109375" style="4" customWidth="1"/>
    <col min="10505" max="10505" width="14.7109375" style="4" customWidth="1"/>
    <col min="10506" max="10507" width="14.140625" style="4" customWidth="1"/>
    <col min="10508" max="10508" width="15.140625" style="4" customWidth="1"/>
    <col min="10509" max="10509" width="21.5703125" style="4" customWidth="1"/>
    <col min="10510" max="10751" width="9.140625" style="4"/>
    <col min="10752" max="10752" width="6.5703125" style="4" customWidth="1"/>
    <col min="10753" max="10753" width="35.28515625" style="4" customWidth="1"/>
    <col min="10754" max="10754" width="14" style="4" customWidth="1"/>
    <col min="10755" max="10755" width="11.42578125" style="4" customWidth="1"/>
    <col min="10756" max="10756" width="21.7109375" style="4" customWidth="1"/>
    <col min="10757" max="10757" width="13.7109375" style="4" customWidth="1"/>
    <col min="10758" max="10758" width="14.85546875" style="4" customWidth="1"/>
    <col min="10759" max="10759" width="19.5703125" style="4" customWidth="1"/>
    <col min="10760" max="10760" width="13.7109375" style="4" customWidth="1"/>
    <col min="10761" max="10761" width="14.7109375" style="4" customWidth="1"/>
    <col min="10762" max="10763" width="14.140625" style="4" customWidth="1"/>
    <col min="10764" max="10764" width="15.140625" style="4" customWidth="1"/>
    <col min="10765" max="10765" width="21.5703125" style="4" customWidth="1"/>
    <col min="10766" max="11007" width="9.140625" style="4"/>
    <col min="11008" max="11008" width="6.5703125" style="4" customWidth="1"/>
    <col min="11009" max="11009" width="35.28515625" style="4" customWidth="1"/>
    <col min="11010" max="11010" width="14" style="4" customWidth="1"/>
    <col min="11011" max="11011" width="11.42578125" style="4" customWidth="1"/>
    <col min="11012" max="11012" width="21.7109375" style="4" customWidth="1"/>
    <col min="11013" max="11013" width="13.7109375" style="4" customWidth="1"/>
    <col min="11014" max="11014" width="14.85546875" style="4" customWidth="1"/>
    <col min="11015" max="11015" width="19.5703125" style="4" customWidth="1"/>
    <col min="11016" max="11016" width="13.7109375" style="4" customWidth="1"/>
    <col min="11017" max="11017" width="14.7109375" style="4" customWidth="1"/>
    <col min="11018" max="11019" width="14.140625" style="4" customWidth="1"/>
    <col min="11020" max="11020" width="15.140625" style="4" customWidth="1"/>
    <col min="11021" max="11021" width="21.5703125" style="4" customWidth="1"/>
    <col min="11022" max="11263" width="9.140625" style="4"/>
    <col min="11264" max="11264" width="6.5703125" style="4" customWidth="1"/>
    <col min="11265" max="11265" width="35.28515625" style="4" customWidth="1"/>
    <col min="11266" max="11266" width="14" style="4" customWidth="1"/>
    <col min="11267" max="11267" width="11.42578125" style="4" customWidth="1"/>
    <col min="11268" max="11268" width="21.7109375" style="4" customWidth="1"/>
    <col min="11269" max="11269" width="13.7109375" style="4" customWidth="1"/>
    <col min="11270" max="11270" width="14.85546875" style="4" customWidth="1"/>
    <col min="11271" max="11271" width="19.5703125" style="4" customWidth="1"/>
    <col min="11272" max="11272" width="13.7109375" style="4" customWidth="1"/>
    <col min="11273" max="11273" width="14.7109375" style="4" customWidth="1"/>
    <col min="11274" max="11275" width="14.140625" style="4" customWidth="1"/>
    <col min="11276" max="11276" width="15.140625" style="4" customWidth="1"/>
    <col min="11277" max="11277" width="21.5703125" style="4" customWidth="1"/>
    <col min="11278" max="11519" width="9.140625" style="4"/>
    <col min="11520" max="11520" width="6.5703125" style="4" customWidth="1"/>
    <col min="11521" max="11521" width="35.28515625" style="4" customWidth="1"/>
    <col min="11522" max="11522" width="14" style="4" customWidth="1"/>
    <col min="11523" max="11523" width="11.42578125" style="4" customWidth="1"/>
    <col min="11524" max="11524" width="21.7109375" style="4" customWidth="1"/>
    <col min="11525" max="11525" width="13.7109375" style="4" customWidth="1"/>
    <col min="11526" max="11526" width="14.85546875" style="4" customWidth="1"/>
    <col min="11527" max="11527" width="19.5703125" style="4" customWidth="1"/>
    <col min="11528" max="11528" width="13.7109375" style="4" customWidth="1"/>
    <col min="11529" max="11529" width="14.7109375" style="4" customWidth="1"/>
    <col min="11530" max="11531" width="14.140625" style="4" customWidth="1"/>
    <col min="11532" max="11532" width="15.140625" style="4" customWidth="1"/>
    <col min="11533" max="11533" width="21.5703125" style="4" customWidth="1"/>
    <col min="11534" max="11775" width="9.140625" style="4"/>
    <col min="11776" max="11776" width="6.5703125" style="4" customWidth="1"/>
    <col min="11777" max="11777" width="35.28515625" style="4" customWidth="1"/>
    <col min="11778" max="11778" width="14" style="4" customWidth="1"/>
    <col min="11779" max="11779" width="11.42578125" style="4" customWidth="1"/>
    <col min="11780" max="11780" width="21.7109375" style="4" customWidth="1"/>
    <col min="11781" max="11781" width="13.7109375" style="4" customWidth="1"/>
    <col min="11782" max="11782" width="14.85546875" style="4" customWidth="1"/>
    <col min="11783" max="11783" width="19.5703125" style="4" customWidth="1"/>
    <col min="11784" max="11784" width="13.7109375" style="4" customWidth="1"/>
    <col min="11785" max="11785" width="14.7109375" style="4" customWidth="1"/>
    <col min="11786" max="11787" width="14.140625" style="4" customWidth="1"/>
    <col min="11788" max="11788" width="15.140625" style="4" customWidth="1"/>
    <col min="11789" max="11789" width="21.5703125" style="4" customWidth="1"/>
    <col min="11790" max="12031" width="9.140625" style="4"/>
    <col min="12032" max="12032" width="6.5703125" style="4" customWidth="1"/>
    <col min="12033" max="12033" width="35.28515625" style="4" customWidth="1"/>
    <col min="12034" max="12034" width="14" style="4" customWidth="1"/>
    <col min="12035" max="12035" width="11.42578125" style="4" customWidth="1"/>
    <col min="12036" max="12036" width="21.7109375" style="4" customWidth="1"/>
    <col min="12037" max="12037" width="13.7109375" style="4" customWidth="1"/>
    <col min="12038" max="12038" width="14.85546875" style="4" customWidth="1"/>
    <col min="12039" max="12039" width="19.5703125" style="4" customWidth="1"/>
    <col min="12040" max="12040" width="13.7109375" style="4" customWidth="1"/>
    <col min="12041" max="12041" width="14.7109375" style="4" customWidth="1"/>
    <col min="12042" max="12043" width="14.140625" style="4" customWidth="1"/>
    <col min="12044" max="12044" width="15.140625" style="4" customWidth="1"/>
    <col min="12045" max="12045" width="21.5703125" style="4" customWidth="1"/>
    <col min="12046" max="12287" width="9.140625" style="4"/>
    <col min="12288" max="12288" width="6.5703125" style="4" customWidth="1"/>
    <col min="12289" max="12289" width="35.28515625" style="4" customWidth="1"/>
    <col min="12290" max="12290" width="14" style="4" customWidth="1"/>
    <col min="12291" max="12291" width="11.42578125" style="4" customWidth="1"/>
    <col min="12292" max="12292" width="21.7109375" style="4" customWidth="1"/>
    <col min="12293" max="12293" width="13.7109375" style="4" customWidth="1"/>
    <col min="12294" max="12294" width="14.85546875" style="4" customWidth="1"/>
    <col min="12295" max="12295" width="19.5703125" style="4" customWidth="1"/>
    <col min="12296" max="12296" width="13.7109375" style="4" customWidth="1"/>
    <col min="12297" max="12297" width="14.7109375" style="4" customWidth="1"/>
    <col min="12298" max="12299" width="14.140625" style="4" customWidth="1"/>
    <col min="12300" max="12300" width="15.140625" style="4" customWidth="1"/>
    <col min="12301" max="12301" width="21.5703125" style="4" customWidth="1"/>
    <col min="12302" max="12543" width="9.140625" style="4"/>
    <col min="12544" max="12544" width="6.5703125" style="4" customWidth="1"/>
    <col min="12545" max="12545" width="35.28515625" style="4" customWidth="1"/>
    <col min="12546" max="12546" width="14" style="4" customWidth="1"/>
    <col min="12547" max="12547" width="11.42578125" style="4" customWidth="1"/>
    <col min="12548" max="12548" width="21.7109375" style="4" customWidth="1"/>
    <col min="12549" max="12549" width="13.7109375" style="4" customWidth="1"/>
    <col min="12550" max="12550" width="14.85546875" style="4" customWidth="1"/>
    <col min="12551" max="12551" width="19.5703125" style="4" customWidth="1"/>
    <col min="12552" max="12552" width="13.7109375" style="4" customWidth="1"/>
    <col min="12553" max="12553" width="14.7109375" style="4" customWidth="1"/>
    <col min="12554" max="12555" width="14.140625" style="4" customWidth="1"/>
    <col min="12556" max="12556" width="15.140625" style="4" customWidth="1"/>
    <col min="12557" max="12557" width="21.5703125" style="4" customWidth="1"/>
    <col min="12558" max="12799" width="9.140625" style="4"/>
    <col min="12800" max="12800" width="6.5703125" style="4" customWidth="1"/>
    <col min="12801" max="12801" width="35.28515625" style="4" customWidth="1"/>
    <col min="12802" max="12802" width="14" style="4" customWidth="1"/>
    <col min="12803" max="12803" width="11.42578125" style="4" customWidth="1"/>
    <col min="12804" max="12804" width="21.7109375" style="4" customWidth="1"/>
    <col min="12805" max="12805" width="13.7109375" style="4" customWidth="1"/>
    <col min="12806" max="12806" width="14.85546875" style="4" customWidth="1"/>
    <col min="12807" max="12807" width="19.5703125" style="4" customWidth="1"/>
    <col min="12808" max="12808" width="13.7109375" style="4" customWidth="1"/>
    <col min="12809" max="12809" width="14.7109375" style="4" customWidth="1"/>
    <col min="12810" max="12811" width="14.140625" style="4" customWidth="1"/>
    <col min="12812" max="12812" width="15.140625" style="4" customWidth="1"/>
    <col min="12813" max="12813" width="21.5703125" style="4" customWidth="1"/>
    <col min="12814" max="13055" width="9.140625" style="4"/>
    <col min="13056" max="13056" width="6.5703125" style="4" customWidth="1"/>
    <col min="13057" max="13057" width="35.28515625" style="4" customWidth="1"/>
    <col min="13058" max="13058" width="14" style="4" customWidth="1"/>
    <col min="13059" max="13059" width="11.42578125" style="4" customWidth="1"/>
    <col min="13060" max="13060" width="21.7109375" style="4" customWidth="1"/>
    <col min="13061" max="13061" width="13.7109375" style="4" customWidth="1"/>
    <col min="13062" max="13062" width="14.85546875" style="4" customWidth="1"/>
    <col min="13063" max="13063" width="19.5703125" style="4" customWidth="1"/>
    <col min="13064" max="13064" width="13.7109375" style="4" customWidth="1"/>
    <col min="13065" max="13065" width="14.7109375" style="4" customWidth="1"/>
    <col min="13066" max="13067" width="14.140625" style="4" customWidth="1"/>
    <col min="13068" max="13068" width="15.140625" style="4" customWidth="1"/>
    <col min="13069" max="13069" width="21.5703125" style="4" customWidth="1"/>
    <col min="13070" max="13311" width="9.140625" style="4"/>
    <col min="13312" max="13312" width="6.5703125" style="4" customWidth="1"/>
    <col min="13313" max="13313" width="35.28515625" style="4" customWidth="1"/>
    <col min="13314" max="13314" width="14" style="4" customWidth="1"/>
    <col min="13315" max="13315" width="11.42578125" style="4" customWidth="1"/>
    <col min="13316" max="13316" width="21.7109375" style="4" customWidth="1"/>
    <col min="13317" max="13317" width="13.7109375" style="4" customWidth="1"/>
    <col min="13318" max="13318" width="14.85546875" style="4" customWidth="1"/>
    <col min="13319" max="13319" width="19.5703125" style="4" customWidth="1"/>
    <col min="13320" max="13320" width="13.7109375" style="4" customWidth="1"/>
    <col min="13321" max="13321" width="14.7109375" style="4" customWidth="1"/>
    <col min="13322" max="13323" width="14.140625" style="4" customWidth="1"/>
    <col min="13324" max="13324" width="15.140625" style="4" customWidth="1"/>
    <col min="13325" max="13325" width="21.5703125" style="4" customWidth="1"/>
    <col min="13326" max="13567" width="9.140625" style="4"/>
    <col min="13568" max="13568" width="6.5703125" style="4" customWidth="1"/>
    <col min="13569" max="13569" width="35.28515625" style="4" customWidth="1"/>
    <col min="13570" max="13570" width="14" style="4" customWidth="1"/>
    <col min="13571" max="13571" width="11.42578125" style="4" customWidth="1"/>
    <col min="13572" max="13572" width="21.7109375" style="4" customWidth="1"/>
    <col min="13573" max="13573" width="13.7109375" style="4" customWidth="1"/>
    <col min="13574" max="13574" width="14.85546875" style="4" customWidth="1"/>
    <col min="13575" max="13575" width="19.5703125" style="4" customWidth="1"/>
    <col min="13576" max="13576" width="13.7109375" style="4" customWidth="1"/>
    <col min="13577" max="13577" width="14.7109375" style="4" customWidth="1"/>
    <col min="13578" max="13579" width="14.140625" style="4" customWidth="1"/>
    <col min="13580" max="13580" width="15.140625" style="4" customWidth="1"/>
    <col min="13581" max="13581" width="21.5703125" style="4" customWidth="1"/>
    <col min="13582" max="13823" width="9.140625" style="4"/>
    <col min="13824" max="13824" width="6.5703125" style="4" customWidth="1"/>
    <col min="13825" max="13825" width="35.28515625" style="4" customWidth="1"/>
    <col min="13826" max="13826" width="14" style="4" customWidth="1"/>
    <col min="13827" max="13827" width="11.42578125" style="4" customWidth="1"/>
    <col min="13828" max="13828" width="21.7109375" style="4" customWidth="1"/>
    <col min="13829" max="13829" width="13.7109375" style="4" customWidth="1"/>
    <col min="13830" max="13830" width="14.85546875" style="4" customWidth="1"/>
    <col min="13831" max="13831" width="19.5703125" style="4" customWidth="1"/>
    <col min="13832" max="13832" width="13.7109375" style="4" customWidth="1"/>
    <col min="13833" max="13833" width="14.7109375" style="4" customWidth="1"/>
    <col min="13834" max="13835" width="14.140625" style="4" customWidth="1"/>
    <col min="13836" max="13836" width="15.140625" style="4" customWidth="1"/>
    <col min="13837" max="13837" width="21.5703125" style="4" customWidth="1"/>
    <col min="13838" max="14079" width="9.140625" style="4"/>
    <col min="14080" max="14080" width="6.5703125" style="4" customWidth="1"/>
    <col min="14081" max="14081" width="35.28515625" style="4" customWidth="1"/>
    <col min="14082" max="14082" width="14" style="4" customWidth="1"/>
    <col min="14083" max="14083" width="11.42578125" style="4" customWidth="1"/>
    <col min="14084" max="14084" width="21.7109375" style="4" customWidth="1"/>
    <col min="14085" max="14085" width="13.7109375" style="4" customWidth="1"/>
    <col min="14086" max="14086" width="14.85546875" style="4" customWidth="1"/>
    <col min="14087" max="14087" width="19.5703125" style="4" customWidth="1"/>
    <col min="14088" max="14088" width="13.7109375" style="4" customWidth="1"/>
    <col min="14089" max="14089" width="14.7109375" style="4" customWidth="1"/>
    <col min="14090" max="14091" width="14.140625" style="4" customWidth="1"/>
    <col min="14092" max="14092" width="15.140625" style="4" customWidth="1"/>
    <col min="14093" max="14093" width="21.5703125" style="4" customWidth="1"/>
    <col min="14094" max="14335" width="9.140625" style="4"/>
    <col min="14336" max="14336" width="6.5703125" style="4" customWidth="1"/>
    <col min="14337" max="14337" width="35.28515625" style="4" customWidth="1"/>
    <col min="14338" max="14338" width="14" style="4" customWidth="1"/>
    <col min="14339" max="14339" width="11.42578125" style="4" customWidth="1"/>
    <col min="14340" max="14340" width="21.7109375" style="4" customWidth="1"/>
    <col min="14341" max="14341" width="13.7109375" style="4" customWidth="1"/>
    <col min="14342" max="14342" width="14.85546875" style="4" customWidth="1"/>
    <col min="14343" max="14343" width="19.5703125" style="4" customWidth="1"/>
    <col min="14344" max="14344" width="13.7109375" style="4" customWidth="1"/>
    <col min="14345" max="14345" width="14.7109375" style="4" customWidth="1"/>
    <col min="14346" max="14347" width="14.140625" style="4" customWidth="1"/>
    <col min="14348" max="14348" width="15.140625" style="4" customWidth="1"/>
    <col min="14349" max="14349" width="21.5703125" style="4" customWidth="1"/>
    <col min="14350" max="14591" width="9.140625" style="4"/>
    <col min="14592" max="14592" width="6.5703125" style="4" customWidth="1"/>
    <col min="14593" max="14593" width="35.28515625" style="4" customWidth="1"/>
    <col min="14594" max="14594" width="14" style="4" customWidth="1"/>
    <col min="14595" max="14595" width="11.42578125" style="4" customWidth="1"/>
    <col min="14596" max="14596" width="21.7109375" style="4" customWidth="1"/>
    <col min="14597" max="14597" width="13.7109375" style="4" customWidth="1"/>
    <col min="14598" max="14598" width="14.85546875" style="4" customWidth="1"/>
    <col min="14599" max="14599" width="19.5703125" style="4" customWidth="1"/>
    <col min="14600" max="14600" width="13.7109375" style="4" customWidth="1"/>
    <col min="14601" max="14601" width="14.7109375" style="4" customWidth="1"/>
    <col min="14602" max="14603" width="14.140625" style="4" customWidth="1"/>
    <col min="14604" max="14604" width="15.140625" style="4" customWidth="1"/>
    <col min="14605" max="14605" width="21.5703125" style="4" customWidth="1"/>
    <col min="14606" max="14847" width="9.140625" style="4"/>
    <col min="14848" max="14848" width="6.5703125" style="4" customWidth="1"/>
    <col min="14849" max="14849" width="35.28515625" style="4" customWidth="1"/>
    <col min="14850" max="14850" width="14" style="4" customWidth="1"/>
    <col min="14851" max="14851" width="11.42578125" style="4" customWidth="1"/>
    <col min="14852" max="14852" width="21.7109375" style="4" customWidth="1"/>
    <col min="14853" max="14853" width="13.7109375" style="4" customWidth="1"/>
    <col min="14854" max="14854" width="14.85546875" style="4" customWidth="1"/>
    <col min="14855" max="14855" width="19.5703125" style="4" customWidth="1"/>
    <col min="14856" max="14856" width="13.7109375" style="4" customWidth="1"/>
    <col min="14857" max="14857" width="14.7109375" style="4" customWidth="1"/>
    <col min="14858" max="14859" width="14.140625" style="4" customWidth="1"/>
    <col min="14860" max="14860" width="15.140625" style="4" customWidth="1"/>
    <col min="14861" max="14861" width="21.5703125" style="4" customWidth="1"/>
    <col min="14862" max="15103" width="9.140625" style="4"/>
    <col min="15104" max="15104" width="6.5703125" style="4" customWidth="1"/>
    <col min="15105" max="15105" width="35.28515625" style="4" customWidth="1"/>
    <col min="15106" max="15106" width="14" style="4" customWidth="1"/>
    <col min="15107" max="15107" width="11.42578125" style="4" customWidth="1"/>
    <col min="15108" max="15108" width="21.7109375" style="4" customWidth="1"/>
    <col min="15109" max="15109" width="13.7109375" style="4" customWidth="1"/>
    <col min="15110" max="15110" width="14.85546875" style="4" customWidth="1"/>
    <col min="15111" max="15111" width="19.5703125" style="4" customWidth="1"/>
    <col min="15112" max="15112" width="13.7109375" style="4" customWidth="1"/>
    <col min="15113" max="15113" width="14.7109375" style="4" customWidth="1"/>
    <col min="15114" max="15115" width="14.140625" style="4" customWidth="1"/>
    <col min="15116" max="15116" width="15.140625" style="4" customWidth="1"/>
    <col min="15117" max="15117" width="21.5703125" style="4" customWidth="1"/>
    <col min="15118" max="15359" width="9.140625" style="4"/>
    <col min="15360" max="15360" width="6.5703125" style="4" customWidth="1"/>
    <col min="15361" max="15361" width="35.28515625" style="4" customWidth="1"/>
    <col min="15362" max="15362" width="14" style="4" customWidth="1"/>
    <col min="15363" max="15363" width="11.42578125" style="4" customWidth="1"/>
    <col min="15364" max="15364" width="21.7109375" style="4" customWidth="1"/>
    <col min="15365" max="15365" width="13.7109375" style="4" customWidth="1"/>
    <col min="15366" max="15366" width="14.85546875" style="4" customWidth="1"/>
    <col min="15367" max="15367" width="19.5703125" style="4" customWidth="1"/>
    <col min="15368" max="15368" width="13.7109375" style="4" customWidth="1"/>
    <col min="15369" max="15369" width="14.7109375" style="4" customWidth="1"/>
    <col min="15370" max="15371" width="14.140625" style="4" customWidth="1"/>
    <col min="15372" max="15372" width="15.140625" style="4" customWidth="1"/>
    <col min="15373" max="15373" width="21.5703125" style="4" customWidth="1"/>
    <col min="15374" max="15615" width="9.140625" style="4"/>
    <col min="15616" max="15616" width="6.5703125" style="4" customWidth="1"/>
    <col min="15617" max="15617" width="35.28515625" style="4" customWidth="1"/>
    <col min="15618" max="15618" width="14" style="4" customWidth="1"/>
    <col min="15619" max="15619" width="11.42578125" style="4" customWidth="1"/>
    <col min="15620" max="15620" width="21.7109375" style="4" customWidth="1"/>
    <col min="15621" max="15621" width="13.7109375" style="4" customWidth="1"/>
    <col min="15622" max="15622" width="14.85546875" style="4" customWidth="1"/>
    <col min="15623" max="15623" width="19.5703125" style="4" customWidth="1"/>
    <col min="15624" max="15624" width="13.7109375" style="4" customWidth="1"/>
    <col min="15625" max="15625" width="14.7109375" style="4" customWidth="1"/>
    <col min="15626" max="15627" width="14.140625" style="4" customWidth="1"/>
    <col min="15628" max="15628" width="15.140625" style="4" customWidth="1"/>
    <col min="15629" max="15629" width="21.5703125" style="4" customWidth="1"/>
    <col min="15630" max="15871" width="9.140625" style="4"/>
    <col min="15872" max="15872" width="6.5703125" style="4" customWidth="1"/>
    <col min="15873" max="15873" width="35.28515625" style="4" customWidth="1"/>
    <col min="15874" max="15874" width="14" style="4" customWidth="1"/>
    <col min="15875" max="15875" width="11.42578125" style="4" customWidth="1"/>
    <col min="15876" max="15876" width="21.7109375" style="4" customWidth="1"/>
    <col min="15877" max="15877" width="13.7109375" style="4" customWidth="1"/>
    <col min="15878" max="15878" width="14.85546875" style="4" customWidth="1"/>
    <col min="15879" max="15879" width="19.5703125" style="4" customWidth="1"/>
    <col min="15880" max="15880" width="13.7109375" style="4" customWidth="1"/>
    <col min="15881" max="15881" width="14.7109375" style="4" customWidth="1"/>
    <col min="15882" max="15883" width="14.140625" style="4" customWidth="1"/>
    <col min="15884" max="15884" width="15.140625" style="4" customWidth="1"/>
    <col min="15885" max="15885" width="21.5703125" style="4" customWidth="1"/>
    <col min="15886" max="16127" width="9.140625" style="4"/>
    <col min="16128" max="16128" width="6.5703125" style="4" customWidth="1"/>
    <col min="16129" max="16129" width="35.28515625" style="4" customWidth="1"/>
    <col min="16130" max="16130" width="14" style="4" customWidth="1"/>
    <col min="16131" max="16131" width="11.42578125" style="4" customWidth="1"/>
    <col min="16132" max="16132" width="21.7109375" style="4" customWidth="1"/>
    <col min="16133" max="16133" width="13.7109375" style="4" customWidth="1"/>
    <col min="16134" max="16134" width="14.85546875" style="4" customWidth="1"/>
    <col min="16135" max="16135" width="19.5703125" style="4" customWidth="1"/>
    <col min="16136" max="16136" width="13.7109375" style="4" customWidth="1"/>
    <col min="16137" max="16137" width="14.7109375" style="4" customWidth="1"/>
    <col min="16138" max="16139" width="14.140625" style="4" customWidth="1"/>
    <col min="16140" max="16140" width="15.140625" style="4" customWidth="1"/>
    <col min="16141" max="16141" width="21.5703125" style="4" customWidth="1"/>
    <col min="16142" max="16384" width="9.140625" style="4"/>
  </cols>
  <sheetData>
    <row r="1" spans="1:13" ht="54" customHeight="1" x14ac:dyDescent="0.25">
      <c r="A1" s="85" t="s">
        <v>27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24" customHeight="1" x14ac:dyDescent="0.25">
      <c r="A2" s="85" t="s">
        <v>35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24" customHeight="1" x14ac:dyDescent="0.25">
      <c r="A3" s="86" t="s">
        <v>11</v>
      </c>
      <c r="B3" s="86" t="s">
        <v>12</v>
      </c>
      <c r="C3" s="87" t="s">
        <v>13</v>
      </c>
      <c r="D3" s="88"/>
      <c r="E3" s="86" t="s">
        <v>14</v>
      </c>
      <c r="F3" s="86" t="s">
        <v>15</v>
      </c>
      <c r="G3" s="86" t="s">
        <v>16</v>
      </c>
      <c r="H3" s="86" t="s">
        <v>17</v>
      </c>
      <c r="I3" s="89" t="s">
        <v>26</v>
      </c>
      <c r="J3" s="89" t="s">
        <v>18</v>
      </c>
      <c r="K3" s="86" t="s">
        <v>19</v>
      </c>
      <c r="L3" s="86"/>
      <c r="M3" s="86"/>
    </row>
    <row r="4" spans="1:13" ht="15" customHeight="1" x14ac:dyDescent="0.25">
      <c r="A4" s="86"/>
      <c r="B4" s="86"/>
      <c r="C4" s="89" t="s">
        <v>20</v>
      </c>
      <c r="D4" s="89" t="s">
        <v>21</v>
      </c>
      <c r="E4" s="86"/>
      <c r="F4" s="86"/>
      <c r="G4" s="86"/>
      <c r="H4" s="86"/>
      <c r="I4" s="90"/>
      <c r="J4" s="90"/>
      <c r="K4" s="86" t="s">
        <v>22</v>
      </c>
      <c r="L4" s="89" t="s">
        <v>23</v>
      </c>
      <c r="M4" s="86" t="s">
        <v>24</v>
      </c>
    </row>
    <row r="5" spans="1:13" ht="31.5" customHeight="1" x14ac:dyDescent="0.25">
      <c r="A5" s="86"/>
      <c r="B5" s="86"/>
      <c r="C5" s="91"/>
      <c r="D5" s="91"/>
      <c r="E5" s="86"/>
      <c r="F5" s="86"/>
      <c r="G5" s="86"/>
      <c r="H5" s="86"/>
      <c r="I5" s="91"/>
      <c r="J5" s="91"/>
      <c r="K5" s="86"/>
      <c r="L5" s="91"/>
      <c r="M5" s="86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s="11" customFormat="1" ht="63" x14ac:dyDescent="0.25">
      <c r="A7" s="10">
        <v>1</v>
      </c>
      <c r="B7" s="95" t="e">
        <f>#REF!</f>
        <v>#REF!</v>
      </c>
      <c r="C7" s="10"/>
      <c r="D7" s="10"/>
      <c r="E7" s="9" t="s">
        <v>30</v>
      </c>
      <c r="F7" s="20" t="s">
        <v>31</v>
      </c>
      <c r="G7" s="9" t="s">
        <v>32</v>
      </c>
      <c r="H7" s="21">
        <v>43799</v>
      </c>
      <c r="I7" s="22">
        <v>1258.55</v>
      </c>
      <c r="J7" s="23">
        <v>0</v>
      </c>
      <c r="K7" s="24">
        <f>M7</f>
        <v>170.84</v>
      </c>
      <c r="L7" s="24"/>
      <c r="M7" s="24">
        <v>170.84</v>
      </c>
    </row>
    <row r="8" spans="1:13" s="11" customFormat="1" ht="63" x14ac:dyDescent="0.25">
      <c r="A8" s="10">
        <v>2</v>
      </c>
      <c r="B8" s="96"/>
      <c r="C8" s="10"/>
      <c r="D8" s="10"/>
      <c r="E8" s="14" t="s">
        <v>33</v>
      </c>
      <c r="F8" s="14" t="s">
        <v>34</v>
      </c>
      <c r="G8" s="9" t="s">
        <v>32</v>
      </c>
      <c r="H8" s="13">
        <v>43799</v>
      </c>
      <c r="I8" s="25">
        <v>77132.95</v>
      </c>
      <c r="J8" s="6">
        <v>0</v>
      </c>
      <c r="K8" s="26">
        <f>14629.26+522.34+M8</f>
        <v>25622.15</v>
      </c>
      <c r="L8" s="26"/>
      <c r="M8" s="27">
        <f>10470.55</f>
        <v>10470.549999999999</v>
      </c>
    </row>
    <row r="9" spans="1:13" ht="15" customHeight="1" x14ac:dyDescent="0.25">
      <c r="A9" s="92" t="s">
        <v>25</v>
      </c>
      <c r="B9" s="93"/>
      <c r="C9" s="93"/>
      <c r="D9" s="93"/>
      <c r="E9" s="93"/>
      <c r="F9" s="93"/>
      <c r="G9" s="93"/>
      <c r="H9" s="93"/>
      <c r="I9" s="94"/>
      <c r="J9" s="7">
        <f>SUM(J7:J7)</f>
        <v>0</v>
      </c>
      <c r="K9" s="7">
        <f>SUM(K7:K8)</f>
        <v>25792.99</v>
      </c>
      <c r="L9" s="7"/>
      <c r="M9" s="7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Строительство</vt:lpstr>
      <vt:lpstr>МП Строительство (2)</vt:lpstr>
      <vt:lpstr>Подпрограмма 2 (2)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2022-03-31T13:13:52Z</cp:lastPrinted>
  <dcterms:created xsi:type="dcterms:W3CDTF">2015-07-01T06:08:23Z</dcterms:created>
  <dcterms:modified xsi:type="dcterms:W3CDTF">2022-03-31T13:15:53Z</dcterms:modified>
</cp:coreProperties>
</file>